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J:\$$PROJECTS\59 Resurfacing\59-24-02 (63-70)\06 Final Bidding Documents\Addendum No. 1\estimated quantity worksheet\"/>
    </mc:Choice>
  </mc:AlternateContent>
  <xr:revisionPtr revIDLastSave="0" documentId="13_ncr:1_{6BDD59A8-5B51-4372-8F7B-B774619BDB94}" xr6:coauthVersionLast="47" xr6:coauthVersionMax="47" xr10:uidLastSave="{00000000-0000-0000-0000-000000000000}"/>
  <bookViews>
    <workbookView xWindow="28680" yWindow="-120" windowWidth="29040" windowHeight="15840" tabRatio="847" xr2:uid="{00000000-000D-0000-FFFF-FFFF00000000}"/>
  </bookViews>
  <sheets>
    <sheet name="ENG ESTM" sheetId="35" r:id="rId1"/>
  </sheets>
  <definedNames>
    <definedName name="_xlnm._FilterDatabase" localSheetId="0" hidden="1">'ENG ESTM'!$A$5:$I$97</definedName>
    <definedName name="_xlnm.Print_Area" localSheetId="0">'ENG ESTM'!$A$1:$I$109</definedName>
    <definedName name="_xlnm.Print_Titles" localSheetId="0">'ENG ESTM'!$1:$3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 i="35" l="1"/>
  <c r="C7" i="35" s="1"/>
  <c r="C8" i="35" s="1"/>
  <c r="C9" i="35" l="1"/>
  <c r="C10" i="35" s="1"/>
  <c r="C11" i="35" s="1"/>
  <c r="C12" i="35" s="1"/>
  <c r="C13" i="35" s="1"/>
  <c r="C14" i="35" s="1"/>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l="1"/>
  <c r="C39" i="35" s="1"/>
  <c r="C40" i="35" s="1"/>
  <c r="C41" i="35" s="1"/>
  <c r="C42" i="35" s="1"/>
  <c r="C43" i="35" s="1"/>
  <c r="C44" i="35" s="1"/>
  <c r="C45" i="35" s="1"/>
  <c r="C46" i="35" s="1"/>
  <c r="C47" i="35" s="1"/>
  <c r="C48" i="35" s="1"/>
  <c r="C49" i="35" s="1"/>
  <c r="C50" i="35" s="1"/>
  <c r="C51" i="35" s="1"/>
  <c r="C52" i="35" s="1"/>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l="1"/>
  <c r="C74" i="35" s="1"/>
  <c r="C75" i="35" s="1"/>
  <c r="C76" i="35" s="1"/>
  <c r="C77" i="35" s="1"/>
  <c r="C78" i="35" s="1"/>
  <c r="C79" i="35" s="1"/>
  <c r="C80" i="35" s="1"/>
  <c r="C81" i="35" s="1"/>
  <c r="C82" i="35" s="1"/>
  <c r="C84" i="35" s="1"/>
  <c r="C85" i="35" s="1"/>
  <c r="C86" i="35" s="1"/>
  <c r="C87" i="35" s="1"/>
  <c r="C88" i="35" s="1"/>
  <c r="C89" i="35" s="1"/>
  <c r="C90" i="35" s="1"/>
  <c r="C91" i="35" s="1"/>
  <c r="C92" i="35" s="1"/>
  <c r="C93" i="35" s="1"/>
  <c r="C94" i="35" s="1"/>
  <c r="C95" i="35" s="1"/>
  <c r="C96" i="35" s="1"/>
</calcChain>
</file>

<file path=xl/sharedStrings.xml><?xml version="1.0" encoding="utf-8"?>
<sst xmlns="http://schemas.openxmlformats.org/spreadsheetml/2006/main" count="262" uniqueCount="155">
  <si>
    <t>PREMIUM FOR CONTRACT PERFORMANCE BOND AND PAYMENT BOND</t>
  </si>
  <si>
    <t>SONIC NAP ALERT PATTERN (SNAP)</t>
  </si>
  <si>
    <t>LUMP</t>
  </si>
  <si>
    <t>EACH</t>
  </si>
  <si>
    <t>GALLON</t>
  </si>
  <si>
    <t>SP 404</t>
  </si>
  <si>
    <t>SP 404A</t>
  </si>
  <si>
    <t>SP 605</t>
  </si>
  <si>
    <t>SP 614</t>
  </si>
  <si>
    <t>MILE</t>
  </si>
  <si>
    <t>SPECIAL</t>
  </si>
  <si>
    <t>BARRIER REFLECTOR, TYPE A (WHITE)</t>
  </si>
  <si>
    <t>6" YELLOW EDGE LINE, TYPE 1</t>
  </si>
  <si>
    <t>6" WHITE EDGE LINE, TYPE 1</t>
  </si>
  <si>
    <t>SP 626</t>
  </si>
  <si>
    <t>SP 451</t>
  </si>
  <si>
    <t>Ref.</t>
  </si>
  <si>
    <t>Item</t>
  </si>
  <si>
    <t>Unit</t>
  </si>
  <si>
    <t>No.</t>
  </si>
  <si>
    <t>Quantity</t>
  </si>
  <si>
    <t>AGGREGATE DRAINS, TYPE II</t>
  </si>
  <si>
    <t>FULL DEPTH PAVEMENT REPAIRS (ASPHALT)</t>
  </si>
  <si>
    <t>B</t>
  </si>
  <si>
    <t>F-</t>
  </si>
  <si>
    <t>PAVEMENT PLANING, PORTLAND CEMENT CONCRETE, AS PER PLAN</t>
  </si>
  <si>
    <t>O</t>
  </si>
  <si>
    <t>T</t>
  </si>
  <si>
    <t>C-</t>
  </si>
  <si>
    <t>HOURS</t>
  </si>
  <si>
    <t>MOBILIZATION</t>
  </si>
  <si>
    <t>MAINTAINING TRAFFIC, AS PER PLAN</t>
  </si>
  <si>
    <t>EXCAVATION OF SUBGRADE</t>
  </si>
  <si>
    <t>EMBANKMENT</t>
  </si>
  <si>
    <t>SUBGRADE COMPACTION</t>
  </si>
  <si>
    <t>SHOULDER PREPARATION</t>
  </si>
  <si>
    <t>COMPACTED AGGREGATE</t>
  </si>
  <si>
    <t>M. GAL.</t>
  </si>
  <si>
    <t>WATER</t>
  </si>
  <si>
    <t>SP 627</t>
  </si>
  <si>
    <t>STONE SHOULDER PROTECTION</t>
  </si>
  <si>
    <t>FOOT</t>
  </si>
  <si>
    <t>ASPHALT CONCRETE CURB, TYPE I, PG 64-22</t>
  </si>
  <si>
    <t>ASPHALT CONCRETE FOR MAINTAINING TRAFFIC, AS PER PLAN</t>
  </si>
  <si>
    <t>12" WHITE CHANNELIZING LINE, TYPE 1</t>
  </si>
  <si>
    <t>The total amount of the preceding Bid is based upon the approximate quantities given above, and the Unit Prices and Lump Sums offered by the undersigned, amounts to the sum of:</t>
  </si>
  <si>
    <t>SP 402</t>
  </si>
  <si>
    <t>JOINT SEALER</t>
  </si>
  <si>
    <t>GUARDRAIL REMOVED</t>
  </si>
  <si>
    <t>SP 621</t>
  </si>
  <si>
    <t>SP 623</t>
  </si>
  <si>
    <t>CONSTRUCTION LAYOUT SURVEY</t>
  </si>
  <si>
    <t xml:space="preserve">TEMPORARY ACCESS DEDUCT ALTERNATE </t>
  </si>
  <si>
    <t>The Bidder may request permission to construct one (1) or more Temporary Access entrances or exits at a site or sites of its own choice.  Such Deduct Alternate request must be submitted with the Bidder's Bid, and must include the information specified in SP 104 and will be considered subject to the conditions and provisions contained in said SP 104.  The Bidder must fill in "yes" or "no" in the space provided below as to whether a Temporary Access Deduct Alternate Proposal is included with the Bid and must also enter an amount to be deducted from the Total Base Bid as a credit due to the Commission, should the Temporary Access Proposal be approved. (Refer to Articles 2.6.3 and 3.5.1 of the INSTRUCTIONS TO BIDDERS)</t>
  </si>
  <si>
    <t xml:space="preserve">Amount of TEMPORARY ACCESS DEDUCT ALTERNATE CREDIT:  </t>
  </si>
  <si>
    <t>$</t>
  </si>
  <si>
    <t>(must be a positive number)</t>
  </si>
  <si>
    <t>A Temporary Access Deduct Alternate Proposal is included in the Bid Submittal: __________. (yes or no)</t>
  </si>
  <si>
    <t>GUARDRAIL, TYPE MGS, USING LONG STEEL POSTS</t>
  </si>
  <si>
    <t>NON-TRACKING TACK COAT</t>
  </si>
  <si>
    <t>PAVEMENT PLANING, ASPHALT CONCRETE (T=3")</t>
  </si>
  <si>
    <t>PATCHING CONCRETE BRIDGE DECKS, TYPE B</t>
  </si>
  <si>
    <t>ASPHALT CONCRETE SURFACE COURSE, USING CRUSHED SLAG, PG 76-22(FR)</t>
  </si>
  <si>
    <t>ASPHALT CONCRETE INTERMEDIATE COURSE, USING CRUSHED STONE, PG 76-22(FR)</t>
  </si>
  <si>
    <t>SP 606A</t>
  </si>
  <si>
    <t>SP 611</t>
  </si>
  <si>
    <t>ANCHOR ASSEMBLY, MGS TYPE T, USING LONG STEEL POSTS</t>
  </si>
  <si>
    <t>MGS BRIDGE TERMINAL ASSEMBLY, TYPE 1, USING LONG STEEL POSTS</t>
  </si>
  <si>
    <t>MGS BRIDGE TERMINAL ASSEMBLY, TYPE 2, USING LONG STEEL POSTS</t>
  </si>
  <si>
    <t>REGRADING UNDER GUARDRAIL</t>
  </si>
  <si>
    <t>ANCHOR ASSEMBLY, MGS TYPE E</t>
  </si>
  <si>
    <t>Item No.'s that do not have an IB or SP designation are Items drawn from the 2019 ODOT CMS.  Bidders should refer to the 2019 ODOT CMS for information and guidance concerning these Items.</t>
  </si>
  <si>
    <t>Price</t>
  </si>
  <si>
    <t>Extension</t>
  </si>
  <si>
    <t>Item Description</t>
  </si>
  <si>
    <t>Approx.</t>
  </si>
  <si>
    <t>BARRIER REFLECTOR, TYPE B (YELLOW)</t>
  </si>
  <si>
    <t>BARRIER REFLECTOR, TYPE B (WHITE)</t>
  </si>
  <si>
    <t>IB. ART. 6</t>
  </si>
  <si>
    <t>SP 202B</t>
  </si>
  <si>
    <t>SP 403</t>
  </si>
  <si>
    <t>SP 536</t>
  </si>
  <si>
    <t>SP 614A</t>
  </si>
  <si>
    <t>SP 614C</t>
  </si>
  <si>
    <t>SP 626A</t>
  </si>
  <si>
    <t>SP 808</t>
  </si>
  <si>
    <t>PIPE REMOVED, 24" AND UNDER</t>
  </si>
  <si>
    <t>HEADWALL REMOVED</t>
  </si>
  <si>
    <t>CRACK REPAIR, 1" OR LESS, USING SAND ASPHALT</t>
  </si>
  <si>
    <t>CRACK REPAIR, 1" OR LESS, USING HOT JOINT SEALER</t>
  </si>
  <si>
    <t>CRACK REPAIR, WIDER THAN 1" AND LESS THAN 1' IN DEPTH, USING SP404 (PG 64-22)</t>
  </si>
  <si>
    <t>CRACK REPAIR, WIDER THAN 1" AND GREATER THAN 1' IN DEPTH, USING SP404 (PG 64-22)</t>
  </si>
  <si>
    <t>3 CORNER CRACK REPAIR, USING SP 402 (PG 64-22)</t>
  </si>
  <si>
    <t>REPAIR EXISTING EXPANSION JOINT, USING SP 404 (PG 64-22)</t>
  </si>
  <si>
    <t>PAVEMENT PLANING, ASPHALT CONCRETE (T=2")</t>
  </si>
  <si>
    <t>AGGREGATE BASE</t>
  </si>
  <si>
    <t>ASPHALT CONCRETE LEVELING COURSE, USING CRUSHED STONE, PG 76-22(FR)</t>
  </si>
  <si>
    <t>ASPHALT CONCRETE SURFACE COURSE, USING CRUSHED STONE, PG 64-22</t>
  </si>
  <si>
    <t>CONCRETE WEATHERPROOFING, DECK, ABUTMENT SLABS AND APPROACH SLABS</t>
  </si>
  <si>
    <t>CONCRETE WEATHERPROOFING, PARAPETS</t>
  </si>
  <si>
    <t>ROCK CHANNEL PROTECTION, TYPE C WITH FILTER FABRIC</t>
  </si>
  <si>
    <t>CATCH BASIN RECONSTRUCTED TO GRADE, LESS THAN 4", AS PER PLAN</t>
  </si>
  <si>
    <t>CATCH BASIN RECONSTRUCTED TO GRADE, 4" - 12", AS PER PLAN</t>
  </si>
  <si>
    <t>CATCH BASIN RECONSTRUCTED TO GRADE, GREATER THAN 12", AS PER PLAN</t>
  </si>
  <si>
    <t>15" CONDUIT, TYPE F, 707.33</t>
  </si>
  <si>
    <t>CATCH BASIN FRAME AND GRATE, AS PER PLAN</t>
  </si>
  <si>
    <t>TEMPORARY REMOVAL OF EXISTING PAVEMENT MARKING</t>
  </si>
  <si>
    <t>REMOVAL OF PAVEMENT MARKING</t>
  </si>
  <si>
    <t>WORK ZONE EDGE LINE, CLASS 1, 740.02, TYPE 1</t>
  </si>
  <si>
    <t>WORK ZONE CHANNELIZING LINE, CLASS 1, 740.02, TYPE 1</t>
  </si>
  <si>
    <t>WORK ZONE CHANNELIZING LINE, CLASS 1, 740.06, TYPE 1</t>
  </si>
  <si>
    <t>FIELD OFFICE, AS PER PLAN</t>
  </si>
  <si>
    <t>RAISED PAVEMENT MARKER REMOVED</t>
  </si>
  <si>
    <t>RAISED PAVEMENT MARKER</t>
  </si>
  <si>
    <t>CONSTRUCTION ZONE MARKERS, ONE WAY MODEL</t>
  </si>
  <si>
    <t>6" WHITE LANE LINE , TYPE 1</t>
  </si>
  <si>
    <t>DOTTED LINE, 6", WHITE, TYPE 1</t>
  </si>
  <si>
    <t>DIGITAL SPEED LIMIT (DSL) SIGN ASSEMBLY</t>
  </si>
  <si>
    <t>SNAP MILL AND FILL</t>
  </si>
  <si>
    <t>AIR SPEED ZONE MARKINGS, AS PER PLAN</t>
  </si>
  <si>
    <t>SPEED MEASUREMENT MARKINGS, AS PER PLAN</t>
  </si>
  <si>
    <t>EXISTING CROSSOVER TO BE CLOSED/RE-OPENED, AS PER PLAN</t>
  </si>
  <si>
    <t>SECURING MANHOLE LID</t>
  </si>
  <si>
    <t>ASPHALT REJUVENATOR, POLYMER EMULSION</t>
  </si>
  <si>
    <t>CU. YD.</t>
  </si>
  <si>
    <t>SQ. YD.</t>
  </si>
  <si>
    <t>SIGN MONTH</t>
  </si>
  <si>
    <t>SP 614ZP</t>
  </si>
  <si>
    <t>ZONE PERSON WITH ZONE VEHICLE</t>
  </si>
  <si>
    <t>SP 527</t>
  </si>
  <si>
    <t>FALSEWORK, TEMPORARY BRACING AND PROTECTIVE STRUCTURES</t>
  </si>
  <si>
    <t>PORTIONS OF STRUCTURES REMOVED, AS PER PLAN</t>
  </si>
  <si>
    <t>POUND</t>
  </si>
  <si>
    <t>FULL DEPTH REPAIR</t>
  </si>
  <si>
    <t>SP 202</t>
  </si>
  <si>
    <t>SP 516G</t>
  </si>
  <si>
    <t>SP 516A</t>
  </si>
  <si>
    <t>SP 519</t>
  </si>
  <si>
    <t>PORTIONS OF STRUCTURE REMOVED</t>
  </si>
  <si>
    <t xml:space="preserve">REINFORCING STEEL, REPLACEMENT OF EXISTING REINFORCING STEEL </t>
  </si>
  <si>
    <t>CRACK REPAIR USING EPOXY INJECTION</t>
  </si>
  <si>
    <t>REPLACE EXPANSION BEARING DEVICE</t>
  </si>
  <si>
    <t>PATCHING OF CONCRETE STRUCTURES</t>
  </si>
  <si>
    <t>TEST SLAB</t>
  </si>
  <si>
    <t>MICRO SILICA MODIFIED CONCRETE OVERLAY USING HYDRODEMOLITION, 1 1/2" THICK</t>
  </si>
  <si>
    <t>SURFACE PREPARATION USING HYDRODEMOLITION</t>
  </si>
  <si>
    <t>MICRO SILICA MODIFIED CONCRETE OVERLAY (VARIABLE THICKNESS), MATERIAL ONLY</t>
  </si>
  <si>
    <t>HAND CHIPPING</t>
  </si>
  <si>
    <t>SQ. FT.</t>
  </si>
  <si>
    <t>CURB, TYPE 4-A., AS PER PLAN</t>
  </si>
  <si>
    <t>IMPACT ATTENUATOR, TYPE 2 (UNIDIRECTIONAL)</t>
  </si>
  <si>
    <t>WORK ZONE LANE LINE, CLASS 1, 740.02, TYPE 1</t>
  </si>
  <si>
    <t xml:space="preserve">TOTAL BASE BID PROJECT NO. 59-24-02/43-24-02 PART A AND PART B (ITEM 1 THRU ITEM 91) </t>
  </si>
  <si>
    <t xml:space="preserve">PART B: STRUCTURE ITEMS M.P. 71.4 (Ref. Nos. 79-91) </t>
  </si>
  <si>
    <t xml:space="preserve">PROJECT NO. 59-24-02/43-24-02 PART A AND PART B (Ref. Nos. 1-78)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</si>
</sst>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quot;$&quot;#,##0.00"/>
    <numFmt numFmtId="165" formatCode="\$#,##0.00"/>
    <numFmt numFmtId="166" formatCode="\$0.00"/>
  </numFmts>
  <fonts count="13" x14ac:knownFonts="1">
    <font>
      <sz val="10"/>
      <name val="Arial"/>
    </font>
    <font>
      <sz val="10"/>
      <name val="Arial"/>
      <family val="2"/>
    </font>
    <font>
      <sz val="10"/>
      <name val="Arial"/>
      <family val="2"/>
    </font>
    <font>
      <sz val="12"/>
      <name val="Arial"/>
      <family val="2"/>
    </font>
    <font>
      <b/>
      <sz val="10"/>
      <name val="Arial"/>
      <family val="2"/>
    </font>
    <font>
      <b/>
      <sz val="12"/>
      <name val="Arial"/>
      <family val="2"/>
    </font>
    <font>
      <sz val="11"/>
      <name val="Arial"/>
      <family val="2"/>
    </font>
    <font>
      <b/>
      <u/>
      <sz val="12"/>
      <name val="Arial"/>
      <family val="2"/>
    </font>
    <font>
      <sz val="12"/>
      <color indexed="8"/>
      <name val="Times New Roman"/>
      <family val="1"/>
    </font>
    <font>
      <b/>
      <sz val="11"/>
      <name val="Arial"/>
      <family val="2"/>
    </font>
    <font>
      <sz val="10"/>
      <color rgb="FF000000"/>
      <name val="Arial"/>
      <family val="2"/>
    </font>
    <font>
      <sz val="10"/>
      <name val="Arial"/>
    </font>
    <font>
      <b/>
      <i/>
      <sz val="10"/>
      <color rgb="FF000000"/>
      <name val="Arial"/>
      <family val="2"/>
    </font>
  </fonts>
  <fills count="7">
    <fill>
      <patternFill patternType="none"/>
    </fill>
    <fill>
      <patternFill patternType="gray125"/>
    </fill>
    <fill>
      <patternFill patternType="solid">
        <fgColor indexed="8"/>
        <bgColor indexed="64"/>
      </patternFill>
    </fill>
    <fill>
      <patternFill patternType="lightUp"/>
    </fill>
    <fill>
      <patternFill patternType="solid">
        <fgColor indexed="65"/>
        <bgColor indexed="64"/>
      </patternFill>
    </fill>
    <fill>
      <patternFill patternType="solid">
        <fgColor theme="1"/>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style="medium">
        <color indexed="8"/>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style="medium">
        <color indexed="64"/>
      </top>
      <bottom style="medium">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bottom/>
      <diagonal/>
    </border>
    <border>
      <left/>
      <right style="medium">
        <color indexed="8"/>
      </right>
      <top/>
      <bottom/>
      <diagonal/>
    </border>
    <border>
      <left style="medium">
        <color theme="1"/>
      </left>
      <right/>
      <top/>
      <bottom/>
      <diagonal/>
    </border>
    <border>
      <left/>
      <right style="medium">
        <color theme="1"/>
      </right>
      <top/>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bottom style="medium">
        <color theme="1"/>
      </bottom>
      <diagonal/>
    </border>
    <border>
      <left/>
      <right style="medium">
        <color theme="1"/>
      </right>
      <top/>
      <bottom style="medium">
        <color theme="1"/>
      </bottom>
      <diagonal/>
    </border>
    <border>
      <left/>
      <right/>
      <top/>
      <bottom style="medium">
        <color theme="1"/>
      </bottom>
      <diagonal/>
    </border>
    <border>
      <left style="thin">
        <color rgb="FF000000"/>
      </left>
      <right style="thin">
        <color rgb="FF000000"/>
      </right>
      <top style="thin">
        <color rgb="FF000000"/>
      </top>
      <bottom/>
      <diagonal/>
    </border>
  </borders>
  <cellStyleXfs count="7">
    <xf numFmtId="0" fontId="0" fillId="0" borderId="0"/>
    <xf numFmtId="0" fontId="2" fillId="0" borderId="0"/>
    <xf numFmtId="0" fontId="1" fillId="0" borderId="0"/>
    <xf numFmtId="0" fontId="3" fillId="0" borderId="0">
      <alignment vertical="top" wrapText="1"/>
    </xf>
    <xf numFmtId="0" fontId="1" fillId="0" borderId="0"/>
    <xf numFmtId="44" fontId="1" fillId="0" borderId="0" applyFont="0" applyFill="0" applyBorder="0" applyAlignment="0" applyProtection="0"/>
    <xf numFmtId="43" fontId="11" fillId="0" borderId="0" applyFont="0" applyFill="0" applyBorder="0" applyAlignment="0" applyProtection="0"/>
  </cellStyleXfs>
  <cellXfs count="76">
    <xf numFmtId="0" fontId="0" fillId="0" borderId="0" xfId="0"/>
    <xf numFmtId="0" fontId="8" fillId="0" borderId="0" xfId="2" applyFont="1" applyAlignment="1">
      <alignment horizontal="justify"/>
    </xf>
    <xf numFmtId="0" fontId="1" fillId="0" borderId="0" xfId="2"/>
    <xf numFmtId="2" fontId="1" fillId="0" borderId="0" xfId="2" applyNumberFormat="1"/>
    <xf numFmtId="44" fontId="1" fillId="0" borderId="0" xfId="5" applyFont="1" applyFill="1" applyBorder="1"/>
    <xf numFmtId="164" fontId="1" fillId="0" borderId="0" xfId="2" applyNumberFormat="1"/>
    <xf numFmtId="0" fontId="5" fillId="0" borderId="0" xfId="2" applyFont="1" applyAlignment="1">
      <alignment vertical="center" textRotation="180" wrapText="1"/>
    </xf>
    <xf numFmtId="0" fontId="1" fillId="3" borderId="4" xfId="2" applyFill="1" applyBorder="1" applyAlignment="1">
      <alignment vertical="top"/>
    </xf>
    <xf numFmtId="0" fontId="1" fillId="0" borderId="5" xfId="2" applyBorder="1" applyAlignment="1">
      <alignment horizontal="centerContinuous" vertical="center" wrapText="1"/>
    </xf>
    <xf numFmtId="0" fontId="1" fillId="0" borderId="6" xfId="2" applyBorder="1" applyAlignment="1">
      <alignment horizontal="centerContinuous" vertical="top" wrapText="1"/>
    </xf>
    <xf numFmtId="0" fontId="1" fillId="0" borderId="6" xfId="2" applyBorder="1" applyAlignment="1">
      <alignment horizontal="right" vertical="center" wrapText="1"/>
    </xf>
    <xf numFmtId="0" fontId="1" fillId="4" borderId="6" xfId="2" applyFill="1" applyBorder="1" applyAlignment="1">
      <alignment horizontal="centerContinuous" vertical="center" wrapText="1"/>
    </xf>
    <xf numFmtId="0" fontId="4" fillId="4" borderId="7" xfId="2" applyFont="1" applyFill="1" applyBorder="1" applyAlignment="1">
      <alignment horizontal="centerContinuous" vertical="center"/>
    </xf>
    <xf numFmtId="164" fontId="1" fillId="0" borderId="8" xfId="2" applyNumberFormat="1" applyBorder="1" applyAlignment="1">
      <alignment vertical="center"/>
    </xf>
    <xf numFmtId="0" fontId="1" fillId="0" borderId="0" xfId="2" applyAlignment="1">
      <alignment horizontal="center" vertical="center"/>
    </xf>
    <xf numFmtId="0" fontId="7" fillId="0" borderId="10" xfId="2" applyFont="1" applyBorder="1"/>
    <xf numFmtId="0" fontId="3" fillId="0" borderId="11" xfId="2" applyFont="1" applyBorder="1"/>
    <xf numFmtId="0" fontId="3" fillId="0" borderId="11" xfId="2" applyFont="1" applyBorder="1" applyAlignment="1">
      <alignment horizontal="center" vertical="center"/>
    </xf>
    <xf numFmtId="0" fontId="3" fillId="0" borderId="12" xfId="2" applyFont="1" applyBorder="1"/>
    <xf numFmtId="0" fontId="3" fillId="0" borderId="18" xfId="2" applyFont="1" applyBorder="1" applyAlignment="1">
      <alignment horizontal="left" vertical="top" wrapText="1"/>
    </xf>
    <xf numFmtId="0" fontId="3" fillId="0" borderId="0" xfId="2" applyFont="1" applyAlignment="1">
      <alignment horizontal="left" vertical="top" wrapText="1"/>
    </xf>
    <xf numFmtId="0" fontId="3" fillId="0" borderId="20" xfId="2" applyFont="1" applyBorder="1" applyAlignment="1">
      <alignment horizontal="left" vertical="top" wrapText="1"/>
    </xf>
    <xf numFmtId="0" fontId="3" fillId="0" borderId="21" xfId="2" applyFont="1" applyBorder="1" applyAlignment="1">
      <alignment horizontal="left" vertical="top" wrapText="1"/>
    </xf>
    <xf numFmtId="0" fontId="3" fillId="0" borderId="22" xfId="2" applyFont="1" applyBorder="1" applyAlignment="1">
      <alignment horizontal="left" vertical="top" wrapText="1"/>
    </xf>
    <xf numFmtId="0" fontId="3" fillId="0" borderId="23" xfId="2" applyFont="1" applyBorder="1" applyAlignment="1">
      <alignment horizontal="left" vertical="top" wrapText="1"/>
    </xf>
    <xf numFmtId="0" fontId="3" fillId="0" borderId="0" xfId="2" applyFont="1" applyAlignment="1">
      <alignment horizontal="center" vertical="center"/>
    </xf>
    <xf numFmtId="0" fontId="3" fillId="0" borderId="0" xfId="2" applyFont="1" applyAlignment="1">
      <alignment horizontal="right" vertical="center"/>
    </xf>
    <xf numFmtId="0" fontId="3" fillId="0" borderId="0" xfId="2" applyFont="1"/>
    <xf numFmtId="0" fontId="3" fillId="0" borderId="19" xfId="2" applyFont="1" applyBorder="1"/>
    <xf numFmtId="0" fontId="3" fillId="0" borderId="22" xfId="3" applyBorder="1" applyAlignment="1">
      <alignment vertical="center"/>
    </xf>
    <xf numFmtId="0" fontId="3" fillId="0" borderId="24" xfId="3" applyBorder="1" applyAlignment="1">
      <alignment vertical="center"/>
    </xf>
    <xf numFmtId="0" fontId="3" fillId="0" borderId="23" xfId="3" applyBorder="1" applyAlignment="1">
      <alignment vertical="center"/>
    </xf>
    <xf numFmtId="0" fontId="3" fillId="0" borderId="9" xfId="2" applyFont="1" applyBorder="1"/>
    <xf numFmtId="0" fontId="3" fillId="0" borderId="0" xfId="2" applyFont="1" applyAlignment="1">
      <alignment vertical="center" textRotation="180"/>
    </xf>
    <xf numFmtId="0" fontId="1" fillId="0" borderId="1" xfId="2" applyBorder="1" applyAlignment="1">
      <alignment horizontal="center" vertical="center"/>
    </xf>
    <xf numFmtId="0" fontId="4" fillId="0" borderId="1" xfId="2" applyFont="1" applyBorder="1" applyAlignment="1">
      <alignment horizontal="center" vertical="center"/>
    </xf>
    <xf numFmtId="0" fontId="4" fillId="0" borderId="1" xfId="2" applyFont="1" applyBorder="1" applyAlignment="1">
      <alignment horizontal="center"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1" fillId="0" borderId="1" xfId="0" applyFont="1" applyBorder="1" applyAlignment="1">
      <alignment horizontal="center" vertical="center" wrapText="1"/>
    </xf>
    <xf numFmtId="1" fontId="10" fillId="0" borderId="1" xfId="0" applyNumberFormat="1" applyFont="1" applyBorder="1" applyAlignment="1">
      <alignment horizontal="center" vertical="center" shrinkToFit="1"/>
    </xf>
    <xf numFmtId="165" fontId="10" fillId="0" borderId="1" xfId="0" applyNumberFormat="1" applyFont="1" applyBorder="1" applyAlignment="1">
      <alignment horizontal="center" vertical="center" shrinkToFit="1"/>
    </xf>
    <xf numFmtId="166" fontId="10" fillId="0" borderId="1" xfId="0" applyNumberFormat="1" applyFont="1" applyBorder="1" applyAlignment="1">
      <alignment horizontal="center" vertical="center" shrinkToFit="1"/>
    </xf>
    <xf numFmtId="0" fontId="1" fillId="5" borderId="1" xfId="2" applyFill="1" applyBorder="1" applyAlignment="1">
      <alignment horizontal="center" vertical="center"/>
    </xf>
    <xf numFmtId="0" fontId="1" fillId="5" borderId="1" xfId="0" applyFont="1" applyFill="1" applyBorder="1" applyAlignment="1">
      <alignment horizontal="center" vertical="center" wrapText="1"/>
    </xf>
    <xf numFmtId="166" fontId="10" fillId="5" borderId="1" xfId="0" applyNumberFormat="1" applyFont="1" applyFill="1" applyBorder="1" applyAlignment="1">
      <alignment horizontal="center" vertical="center" shrinkToFit="1"/>
    </xf>
    <xf numFmtId="165" fontId="10" fillId="5" borderId="1" xfId="0" applyNumberFormat="1" applyFont="1" applyFill="1" applyBorder="1" applyAlignment="1">
      <alignment horizontal="center" vertical="center" shrinkToFit="1"/>
    </xf>
    <xf numFmtId="0" fontId="4" fillId="0" borderId="1" xfId="2" applyFont="1" applyBorder="1" applyAlignment="1">
      <alignment horizontal="left" vertical="center"/>
    </xf>
    <xf numFmtId="0" fontId="1" fillId="0" borderId="1" xfId="0" applyFont="1" applyBorder="1" applyAlignment="1">
      <alignment horizontal="left" vertical="center" wrapText="1"/>
    </xf>
    <xf numFmtId="0" fontId="4" fillId="0" borderId="25" xfId="0" applyFont="1" applyBorder="1" applyAlignment="1">
      <alignment horizontal="left" vertical="center" wrapText="1"/>
    </xf>
    <xf numFmtId="164" fontId="1" fillId="0" borderId="1" xfId="2" applyNumberFormat="1" applyBorder="1" applyAlignment="1">
      <alignment horizontal="center" vertical="center"/>
    </xf>
    <xf numFmtId="8" fontId="10" fillId="0" borderId="1" xfId="5" applyNumberFormat="1"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 fillId="0" borderId="1" xfId="2" applyBorder="1" applyAlignment="1">
      <alignment horizontal="left" vertical="center"/>
    </xf>
    <xf numFmtId="43" fontId="10" fillId="0" borderId="1" xfId="6" applyFont="1" applyBorder="1" applyAlignment="1">
      <alignment horizontal="center" vertical="center" shrinkToFit="1"/>
    </xf>
    <xf numFmtId="43" fontId="10" fillId="5" borderId="1" xfId="6" applyFont="1" applyFill="1" applyBorder="1" applyAlignment="1">
      <alignment horizontal="center" vertical="center" shrinkToFit="1"/>
    </xf>
    <xf numFmtId="43" fontId="1" fillId="0" borderId="1" xfId="6" applyFont="1" applyBorder="1" applyAlignment="1">
      <alignment horizontal="center" vertical="center"/>
    </xf>
    <xf numFmtId="43" fontId="12" fillId="6" borderId="1" xfId="6" applyFont="1" applyFill="1" applyBorder="1" applyAlignment="1">
      <alignment horizontal="center" vertical="center" wrapText="1" shrinkToFit="1"/>
    </xf>
    <xf numFmtId="0" fontId="3" fillId="0" borderId="18" xfId="2" applyFont="1" applyBorder="1" applyAlignment="1">
      <alignment horizontal="left" vertical="top" wrapText="1"/>
    </xf>
    <xf numFmtId="0" fontId="3" fillId="0" borderId="0" xfId="2" applyFont="1" applyAlignment="1">
      <alignment horizontal="left" vertical="top" wrapText="1"/>
    </xf>
    <xf numFmtId="0" fontId="9" fillId="0" borderId="2" xfId="2" applyFont="1" applyBorder="1" applyAlignment="1">
      <alignment horizontal="left" vertical="center" wrapText="1"/>
    </xf>
    <xf numFmtId="0" fontId="9" fillId="0" borderId="3" xfId="2" applyFont="1" applyBorder="1" applyAlignment="1">
      <alignment horizontal="left" vertical="center" wrapText="1"/>
    </xf>
    <xf numFmtId="0" fontId="6" fillId="0" borderId="16" xfId="2" applyFont="1" applyBorder="1" applyAlignment="1">
      <alignment horizontal="justify" vertical="center" wrapText="1"/>
    </xf>
    <xf numFmtId="0" fontId="1" fillId="0" borderId="0" xfId="2" applyAlignment="1">
      <alignment horizontal="justify" vertical="center" wrapText="1"/>
    </xf>
    <xf numFmtId="0" fontId="1" fillId="0" borderId="17" xfId="2" applyBorder="1" applyAlignment="1">
      <alignment horizontal="justify" vertical="center" wrapText="1"/>
    </xf>
    <xf numFmtId="0" fontId="1" fillId="0" borderId="13" xfId="2" applyBorder="1" applyAlignment="1">
      <alignment horizontal="justify" vertical="center" wrapText="1"/>
    </xf>
    <xf numFmtId="0" fontId="1" fillId="0" borderId="14" xfId="2" applyBorder="1" applyAlignment="1">
      <alignment horizontal="justify" vertical="center" wrapText="1"/>
    </xf>
    <xf numFmtId="0" fontId="1" fillId="0" borderId="15" xfId="2" applyBorder="1" applyAlignment="1">
      <alignment horizontal="justify" vertical="center" wrapText="1"/>
    </xf>
    <xf numFmtId="0" fontId="3" fillId="0" borderId="16" xfId="2" applyFont="1" applyBorder="1" applyAlignment="1">
      <alignment horizontal="left" vertical="top" wrapText="1"/>
    </xf>
    <xf numFmtId="0" fontId="3" fillId="0" borderId="17" xfId="2" applyFont="1" applyBorder="1" applyAlignment="1">
      <alignment horizontal="left" vertical="top" wrapText="1"/>
    </xf>
    <xf numFmtId="0" fontId="3" fillId="0" borderId="0" xfId="2" applyFont="1" applyAlignment="1">
      <alignment horizontal="right" vertical="top" wrapText="1"/>
    </xf>
    <xf numFmtId="0" fontId="3" fillId="0" borderId="19" xfId="2" applyFont="1" applyBorder="1" applyAlignment="1">
      <alignment horizontal="right" vertical="top" wrapText="1"/>
    </xf>
    <xf numFmtId="0" fontId="3" fillId="0" borderId="19" xfId="2" applyFont="1" applyBorder="1" applyAlignment="1">
      <alignment horizontal="left" vertical="top" wrapText="1"/>
    </xf>
    <xf numFmtId="0" fontId="1" fillId="0" borderId="1" xfId="2" applyFill="1" applyBorder="1" applyAlignment="1">
      <alignment horizontal="center" vertical="center"/>
    </xf>
    <xf numFmtId="43" fontId="12" fillId="6" borderId="1" xfId="6" applyFont="1" applyFill="1" applyBorder="1" applyAlignment="1">
      <alignment horizontal="center" vertical="center" shrinkToFit="1"/>
    </xf>
  </cellXfs>
  <cellStyles count="7">
    <cellStyle name="Comma" xfId="6" builtinId="3"/>
    <cellStyle name="Currency 2" xfId="5" xr:uid="{D2743479-C20C-4DD0-9D6A-7A12B476AE73}"/>
    <cellStyle name="Normal" xfId="0" builtinId="0"/>
    <cellStyle name="Normal 2" xfId="1" xr:uid="{00000000-0005-0000-0000-000002000000}"/>
    <cellStyle name="Normal 2 2" xfId="2" xr:uid="{00000000-0005-0000-0000-000003000000}"/>
    <cellStyle name="Normal 3" xfId="4" xr:uid="{00000000-0005-0000-0000-000004000000}"/>
    <cellStyle name="Normal 3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91C6-712E-4F80-9F4F-9005BD1A9A6D}">
  <sheetPr>
    <pageSetUpPr fitToPage="1"/>
  </sheetPr>
  <dimension ref="A1:T251"/>
  <sheetViews>
    <sheetView tabSelected="1" view="pageBreakPreview" topLeftCell="C67" zoomScale="85" zoomScaleNormal="75" zoomScaleSheetLayoutView="85" workbookViewId="0">
      <selection activeCell="E23" sqref="E23"/>
    </sheetView>
  </sheetViews>
  <sheetFormatPr defaultColWidth="9.140625" defaultRowHeight="12.75" x14ac:dyDescent="0.2"/>
  <cols>
    <col min="1" max="1" width="3.28515625" style="2" customWidth="1"/>
    <col min="2" max="2" width="6" style="2" customWidth="1"/>
    <col min="3" max="3" width="5.5703125" style="2" bestFit="1" customWidth="1"/>
    <col min="4" max="4" width="10.140625" style="2" bestFit="1" customWidth="1"/>
    <col min="5" max="5" width="92.28515625" style="2" customWidth="1"/>
    <col min="6" max="6" width="12.7109375" style="14" bestFit="1" customWidth="1"/>
    <col min="7" max="7" width="13.140625" style="2" bestFit="1" customWidth="1"/>
    <col min="8" max="8" width="14" style="2" bestFit="1" customWidth="1"/>
    <col min="9" max="9" width="22.7109375" style="2" customWidth="1"/>
    <col min="10" max="10" width="12.7109375" style="2" bestFit="1" customWidth="1"/>
    <col min="11" max="15" width="12.7109375" style="2" customWidth="1"/>
    <col min="16" max="16" width="12.7109375" style="3" bestFit="1" customWidth="1"/>
    <col min="17" max="17" width="12.28515625" style="4" bestFit="1" customWidth="1"/>
    <col min="18" max="18" width="14" style="4" bestFit="1" customWidth="1"/>
    <col min="19" max="19" width="12.28515625" style="2" bestFit="1" customWidth="1"/>
    <col min="20" max="20" width="14" style="2" bestFit="1" customWidth="1"/>
    <col min="21" max="16384" width="9.140625" style="2"/>
  </cols>
  <sheetData>
    <row r="1" spans="3:20" ht="20.100000000000001" customHeight="1" x14ac:dyDescent="0.2">
      <c r="C1" s="35" t="s">
        <v>16</v>
      </c>
      <c r="D1" s="35" t="s">
        <v>17</v>
      </c>
      <c r="E1" s="47"/>
      <c r="F1" s="35" t="s">
        <v>75</v>
      </c>
      <c r="G1" s="35"/>
      <c r="H1" s="35" t="s">
        <v>18</v>
      </c>
      <c r="I1" s="35"/>
    </row>
    <row r="2" spans="3:20" ht="20.100000000000001" customHeight="1" x14ac:dyDescent="0.2">
      <c r="C2" s="35" t="s">
        <v>19</v>
      </c>
      <c r="D2" s="35" t="s">
        <v>19</v>
      </c>
      <c r="E2" s="47" t="s">
        <v>74</v>
      </c>
      <c r="F2" s="35" t="s">
        <v>20</v>
      </c>
      <c r="G2" s="36" t="s">
        <v>18</v>
      </c>
      <c r="H2" s="35" t="s">
        <v>72</v>
      </c>
      <c r="I2" s="35" t="s">
        <v>73</v>
      </c>
    </row>
    <row r="3" spans="3:20" ht="6.75" customHeight="1" x14ac:dyDescent="0.2">
      <c r="C3" s="35"/>
      <c r="D3" s="35"/>
      <c r="E3" s="47"/>
      <c r="F3" s="35"/>
      <c r="G3" s="36"/>
      <c r="H3" s="35"/>
      <c r="I3" s="35"/>
    </row>
    <row r="4" spans="3:20" ht="20.100000000000001" customHeight="1" x14ac:dyDescent="0.2">
      <c r="C4" s="37"/>
      <c r="D4" s="37"/>
      <c r="E4" s="47" t="s">
        <v>154</v>
      </c>
      <c r="F4" s="37"/>
      <c r="G4" s="38"/>
      <c r="H4" s="37"/>
      <c r="I4" s="37"/>
    </row>
    <row r="5" spans="3:20" ht="20.100000000000001" customHeight="1" x14ac:dyDescent="0.2">
      <c r="C5" s="34">
        <v>1</v>
      </c>
      <c r="D5" s="39" t="s">
        <v>78</v>
      </c>
      <c r="E5" s="48" t="s">
        <v>0</v>
      </c>
      <c r="F5" s="55">
        <v>1</v>
      </c>
      <c r="G5" s="39" t="s">
        <v>2</v>
      </c>
      <c r="H5" s="41"/>
      <c r="I5" s="41"/>
      <c r="J5" s="5"/>
      <c r="K5" s="5"/>
      <c r="L5" s="5"/>
      <c r="S5" s="4"/>
      <c r="T5" s="4"/>
    </row>
    <row r="6" spans="3:20" ht="20.100000000000001" customHeight="1" x14ac:dyDescent="0.2">
      <c r="C6" s="34">
        <f>C5+1</f>
        <v>2</v>
      </c>
      <c r="D6" s="39">
        <v>202</v>
      </c>
      <c r="E6" s="48" t="s">
        <v>131</v>
      </c>
      <c r="F6" s="55">
        <v>15</v>
      </c>
      <c r="G6" s="39" t="s">
        <v>3</v>
      </c>
      <c r="H6" s="41"/>
      <c r="I6" s="41"/>
      <c r="J6" s="5"/>
      <c r="K6" s="5"/>
      <c r="L6" s="5"/>
      <c r="S6" s="4"/>
      <c r="T6" s="4"/>
    </row>
    <row r="7" spans="3:20" ht="19.5" customHeight="1" x14ac:dyDescent="0.2">
      <c r="C7" s="34">
        <f t="shared" ref="C7:C8" si="0">C6+1</f>
        <v>3</v>
      </c>
      <c r="D7" s="40">
        <v>202</v>
      </c>
      <c r="E7" s="48" t="s">
        <v>48</v>
      </c>
      <c r="F7" s="55">
        <v>63075</v>
      </c>
      <c r="G7" s="39" t="s">
        <v>41</v>
      </c>
      <c r="H7" s="42"/>
      <c r="I7" s="41"/>
      <c r="J7" s="5"/>
      <c r="K7" s="5"/>
      <c r="L7" s="5"/>
      <c r="S7" s="4"/>
      <c r="T7" s="4"/>
    </row>
    <row r="8" spans="3:20" ht="19.5" customHeight="1" x14ac:dyDescent="0.2">
      <c r="C8" s="34">
        <f t="shared" si="0"/>
        <v>4</v>
      </c>
      <c r="D8" s="40">
        <v>202</v>
      </c>
      <c r="E8" s="48" t="s">
        <v>86</v>
      </c>
      <c r="F8" s="55">
        <v>470</v>
      </c>
      <c r="G8" s="39" t="s">
        <v>41</v>
      </c>
      <c r="H8" s="42"/>
      <c r="I8" s="41"/>
      <c r="J8" s="5"/>
      <c r="K8" s="5"/>
      <c r="L8" s="5"/>
      <c r="S8" s="4"/>
      <c r="T8" s="4"/>
    </row>
    <row r="9" spans="3:20" ht="19.5" customHeight="1" x14ac:dyDescent="0.2">
      <c r="C9" s="34">
        <f t="shared" ref="C9:C71" si="1">C8+1</f>
        <v>5</v>
      </c>
      <c r="D9" s="40">
        <v>202</v>
      </c>
      <c r="E9" s="48" t="s">
        <v>87</v>
      </c>
      <c r="F9" s="55">
        <v>9</v>
      </c>
      <c r="G9" s="39" t="s">
        <v>3</v>
      </c>
      <c r="H9" s="42"/>
      <c r="I9" s="41"/>
      <c r="J9" s="5"/>
      <c r="K9" s="5"/>
      <c r="L9" s="5"/>
      <c r="S9" s="4"/>
      <c r="T9" s="4"/>
    </row>
    <row r="10" spans="3:20" ht="19.5" customHeight="1" x14ac:dyDescent="0.2">
      <c r="C10" s="34">
        <f t="shared" si="1"/>
        <v>6</v>
      </c>
      <c r="D10" s="39" t="s">
        <v>79</v>
      </c>
      <c r="E10" s="48" t="s">
        <v>88</v>
      </c>
      <c r="F10" s="55">
        <v>100</v>
      </c>
      <c r="G10" s="39" t="s">
        <v>124</v>
      </c>
      <c r="H10" s="42"/>
      <c r="I10" s="41"/>
      <c r="J10" s="5"/>
      <c r="K10" s="5"/>
      <c r="L10" s="5"/>
      <c r="S10" s="4"/>
      <c r="T10" s="4"/>
    </row>
    <row r="11" spans="3:20" ht="19.5" customHeight="1" x14ac:dyDescent="0.2">
      <c r="C11" s="34">
        <f t="shared" si="1"/>
        <v>7</v>
      </c>
      <c r="D11" s="39" t="s">
        <v>79</v>
      </c>
      <c r="E11" s="48" t="s">
        <v>89</v>
      </c>
      <c r="F11" s="55">
        <v>5000</v>
      </c>
      <c r="G11" s="39" t="s">
        <v>4</v>
      </c>
      <c r="H11" s="42"/>
      <c r="I11" s="41"/>
      <c r="J11" s="5"/>
      <c r="K11" s="5"/>
      <c r="L11" s="5"/>
      <c r="S11" s="4"/>
      <c r="T11" s="4"/>
    </row>
    <row r="12" spans="3:20" ht="20.100000000000001" customHeight="1" x14ac:dyDescent="0.2">
      <c r="C12" s="34">
        <f t="shared" si="1"/>
        <v>8</v>
      </c>
      <c r="D12" s="39" t="s">
        <v>79</v>
      </c>
      <c r="E12" s="48" t="s">
        <v>90</v>
      </c>
      <c r="F12" s="55">
        <v>100</v>
      </c>
      <c r="G12" s="39" t="s">
        <v>124</v>
      </c>
      <c r="H12" s="42"/>
      <c r="I12" s="41"/>
      <c r="J12" s="5"/>
      <c r="K12" s="5"/>
      <c r="L12" s="5"/>
      <c r="S12" s="4"/>
      <c r="T12" s="4"/>
    </row>
    <row r="13" spans="3:20" ht="20.100000000000001" customHeight="1" x14ac:dyDescent="0.2">
      <c r="C13" s="34">
        <f t="shared" si="1"/>
        <v>9</v>
      </c>
      <c r="D13" s="39" t="s">
        <v>79</v>
      </c>
      <c r="E13" s="48" t="s">
        <v>91</v>
      </c>
      <c r="F13" s="55">
        <v>100</v>
      </c>
      <c r="G13" s="39" t="s">
        <v>124</v>
      </c>
      <c r="H13" s="42"/>
      <c r="I13" s="41"/>
      <c r="J13" s="5"/>
      <c r="K13" s="5"/>
      <c r="L13" s="5"/>
      <c r="S13" s="4"/>
      <c r="T13" s="4"/>
    </row>
    <row r="14" spans="3:20" ht="20.100000000000001" customHeight="1" x14ac:dyDescent="0.2">
      <c r="C14" s="34">
        <f t="shared" si="1"/>
        <v>10</v>
      </c>
      <c r="D14" s="39" t="s">
        <v>79</v>
      </c>
      <c r="E14" s="48" t="s">
        <v>92</v>
      </c>
      <c r="F14" s="55">
        <v>100</v>
      </c>
      <c r="G14" s="39" t="s">
        <v>124</v>
      </c>
      <c r="H14" s="42"/>
      <c r="I14" s="41"/>
      <c r="J14" s="5"/>
      <c r="K14" s="5"/>
      <c r="L14" s="5"/>
      <c r="S14" s="4"/>
      <c r="T14" s="4"/>
    </row>
    <row r="15" spans="3:20" ht="20.100000000000001" customHeight="1" x14ac:dyDescent="0.2">
      <c r="C15" s="34">
        <f t="shared" si="1"/>
        <v>11</v>
      </c>
      <c r="D15" s="39" t="s">
        <v>79</v>
      </c>
      <c r="E15" s="48" t="s">
        <v>93</v>
      </c>
      <c r="F15" s="55">
        <v>100</v>
      </c>
      <c r="G15" s="39" t="s">
        <v>124</v>
      </c>
      <c r="H15" s="42"/>
      <c r="I15" s="41"/>
      <c r="J15" s="5"/>
      <c r="K15" s="5"/>
      <c r="L15" s="5"/>
      <c r="S15" s="4"/>
      <c r="T15" s="4"/>
    </row>
    <row r="16" spans="3:20" ht="20.100000000000001" customHeight="1" x14ac:dyDescent="0.2">
      <c r="C16" s="34">
        <f t="shared" si="1"/>
        <v>12</v>
      </c>
      <c r="D16" s="40">
        <v>204</v>
      </c>
      <c r="E16" s="48" t="s">
        <v>32</v>
      </c>
      <c r="F16" s="55">
        <v>125</v>
      </c>
      <c r="G16" s="39" t="s">
        <v>124</v>
      </c>
      <c r="H16" s="42"/>
      <c r="I16" s="41"/>
      <c r="J16" s="5"/>
      <c r="K16" s="5"/>
      <c r="L16" s="5"/>
      <c r="S16" s="4"/>
      <c r="T16" s="4"/>
    </row>
    <row r="17" spans="1:20" ht="20.100000000000001" customHeight="1" x14ac:dyDescent="0.2">
      <c r="C17" s="34">
        <f t="shared" si="1"/>
        <v>13</v>
      </c>
      <c r="D17" s="40">
        <v>204</v>
      </c>
      <c r="E17" s="48" t="s">
        <v>33</v>
      </c>
      <c r="F17" s="55">
        <v>125</v>
      </c>
      <c r="G17" s="39" t="s">
        <v>124</v>
      </c>
      <c r="H17" s="42"/>
      <c r="I17" s="41"/>
      <c r="J17" s="5"/>
      <c r="K17" s="5"/>
      <c r="L17" s="5"/>
      <c r="S17" s="4"/>
      <c r="T17" s="4"/>
    </row>
    <row r="18" spans="1:20" ht="20.100000000000001" customHeight="1" x14ac:dyDescent="0.2">
      <c r="B18" s="6"/>
      <c r="C18" s="34">
        <f t="shared" si="1"/>
        <v>14</v>
      </c>
      <c r="D18" s="40">
        <v>204</v>
      </c>
      <c r="E18" s="48" t="s">
        <v>34</v>
      </c>
      <c r="F18" s="55">
        <v>750</v>
      </c>
      <c r="G18" s="39" t="s">
        <v>124</v>
      </c>
      <c r="H18" s="42"/>
      <c r="I18" s="41"/>
      <c r="J18" s="5"/>
      <c r="K18" s="5"/>
      <c r="L18" s="5"/>
      <c r="S18" s="4"/>
      <c r="T18" s="4"/>
    </row>
    <row r="19" spans="1:20" ht="20.100000000000001" customHeight="1" x14ac:dyDescent="0.2">
      <c r="B19" s="6"/>
      <c r="C19" s="74">
        <f t="shared" si="1"/>
        <v>15</v>
      </c>
      <c r="D19" s="40">
        <v>254</v>
      </c>
      <c r="E19" s="48" t="s">
        <v>94</v>
      </c>
      <c r="F19" s="75">
        <v>400000</v>
      </c>
      <c r="G19" s="39" t="s">
        <v>125</v>
      </c>
      <c r="H19" s="42"/>
      <c r="I19" s="41"/>
      <c r="J19" s="5"/>
      <c r="K19" s="5"/>
      <c r="L19" s="5"/>
      <c r="S19" s="4"/>
      <c r="T19" s="4"/>
    </row>
    <row r="20" spans="1:20" ht="20.100000000000001" customHeight="1" x14ac:dyDescent="0.2">
      <c r="B20" s="6"/>
      <c r="C20" s="74">
        <f t="shared" si="1"/>
        <v>16</v>
      </c>
      <c r="D20" s="40">
        <v>254</v>
      </c>
      <c r="E20" s="48" t="s">
        <v>60</v>
      </c>
      <c r="F20" s="75">
        <v>197600</v>
      </c>
      <c r="G20" s="39" t="s">
        <v>125</v>
      </c>
      <c r="H20" s="42"/>
      <c r="I20" s="41"/>
      <c r="J20" s="5"/>
      <c r="K20" s="5"/>
      <c r="L20" s="5"/>
      <c r="S20" s="4"/>
      <c r="T20" s="4"/>
    </row>
    <row r="21" spans="1:20" ht="20.100000000000001" customHeight="1" x14ac:dyDescent="0.2">
      <c r="A21" s="6"/>
      <c r="B21" s="6"/>
      <c r="C21" s="34">
        <f t="shared" si="1"/>
        <v>17</v>
      </c>
      <c r="D21" s="40">
        <v>254</v>
      </c>
      <c r="E21" s="48" t="s">
        <v>25</v>
      </c>
      <c r="F21" s="55">
        <v>5600</v>
      </c>
      <c r="G21" s="39" t="s">
        <v>125</v>
      </c>
      <c r="H21" s="42"/>
      <c r="I21" s="41"/>
      <c r="J21" s="5"/>
      <c r="K21" s="5"/>
      <c r="L21" s="5"/>
      <c r="S21" s="4"/>
      <c r="T21" s="4"/>
    </row>
    <row r="22" spans="1:20" ht="20.100000000000001" customHeight="1" x14ac:dyDescent="0.2">
      <c r="A22" s="6"/>
      <c r="B22" s="6"/>
      <c r="C22" s="34">
        <f t="shared" si="1"/>
        <v>18</v>
      </c>
      <c r="D22" s="39">
        <v>304</v>
      </c>
      <c r="E22" s="48" t="s">
        <v>95</v>
      </c>
      <c r="F22" s="55">
        <v>125</v>
      </c>
      <c r="G22" s="39" t="s">
        <v>124</v>
      </c>
      <c r="H22" s="42"/>
      <c r="I22" s="41"/>
      <c r="J22" s="5"/>
      <c r="K22" s="5"/>
      <c r="L22" s="5"/>
      <c r="S22" s="4"/>
      <c r="T22" s="4"/>
    </row>
    <row r="23" spans="1:20" ht="20.100000000000001" customHeight="1" x14ac:dyDescent="0.2">
      <c r="A23" s="6"/>
      <c r="B23" s="6"/>
      <c r="C23" s="74">
        <f t="shared" si="1"/>
        <v>19</v>
      </c>
      <c r="D23" s="39" t="s">
        <v>46</v>
      </c>
      <c r="E23" s="48" t="s">
        <v>63</v>
      </c>
      <c r="F23" s="55">
        <v>9900</v>
      </c>
      <c r="G23" s="39" t="s">
        <v>124</v>
      </c>
      <c r="H23" s="42"/>
      <c r="I23" s="41"/>
      <c r="J23" s="5"/>
      <c r="K23" s="5"/>
      <c r="L23" s="5"/>
      <c r="S23" s="4"/>
      <c r="T23" s="4"/>
    </row>
    <row r="24" spans="1:20" ht="20.100000000000001" customHeight="1" x14ac:dyDescent="0.2">
      <c r="A24" s="6"/>
      <c r="C24" s="74">
        <f t="shared" si="1"/>
        <v>20</v>
      </c>
      <c r="D24" s="39" t="s">
        <v>80</v>
      </c>
      <c r="E24" s="48" t="s">
        <v>96</v>
      </c>
      <c r="F24" s="55">
        <v>3060</v>
      </c>
      <c r="G24" s="39" t="s">
        <v>124</v>
      </c>
      <c r="H24" s="42"/>
      <c r="I24" s="41"/>
      <c r="J24" s="5"/>
      <c r="K24" s="5"/>
      <c r="L24" s="5"/>
      <c r="M24" s="5"/>
      <c r="N24" s="5"/>
      <c r="O24" s="5"/>
      <c r="S24" s="4"/>
      <c r="T24" s="4"/>
    </row>
    <row r="25" spans="1:20" ht="20.100000000000001" customHeight="1" x14ac:dyDescent="0.2">
      <c r="A25" s="6"/>
      <c r="B25" s="6"/>
      <c r="C25" s="74">
        <f t="shared" si="1"/>
        <v>21</v>
      </c>
      <c r="D25" s="39" t="s">
        <v>5</v>
      </c>
      <c r="E25" s="48" t="s">
        <v>97</v>
      </c>
      <c r="F25" s="55">
        <v>14600</v>
      </c>
      <c r="G25" s="39" t="s">
        <v>124</v>
      </c>
      <c r="H25" s="42"/>
      <c r="I25" s="41"/>
      <c r="J25" s="5"/>
      <c r="K25" s="5"/>
      <c r="L25" s="5"/>
      <c r="S25" s="4"/>
      <c r="T25" s="4"/>
    </row>
    <row r="26" spans="1:20" ht="20.100000000000001" customHeight="1" x14ac:dyDescent="0.2">
      <c r="A26" s="6"/>
      <c r="C26" s="74">
        <f t="shared" si="1"/>
        <v>22</v>
      </c>
      <c r="D26" s="39" t="s">
        <v>5</v>
      </c>
      <c r="E26" s="48" t="s">
        <v>62</v>
      </c>
      <c r="F26" s="55">
        <v>11910</v>
      </c>
      <c r="G26" s="39" t="s">
        <v>124</v>
      </c>
      <c r="H26" s="42"/>
      <c r="I26" s="41"/>
      <c r="J26" s="5"/>
      <c r="K26" s="5"/>
      <c r="L26" s="5"/>
      <c r="M26" s="5"/>
      <c r="N26" s="5"/>
      <c r="O26" s="5"/>
      <c r="S26" s="4"/>
      <c r="T26" s="4"/>
    </row>
    <row r="27" spans="1:20" ht="20.100000000000001" customHeight="1" x14ac:dyDescent="0.2">
      <c r="A27" s="6"/>
      <c r="C27" s="34">
        <f t="shared" si="1"/>
        <v>23</v>
      </c>
      <c r="D27" s="39" t="s">
        <v>6</v>
      </c>
      <c r="E27" s="48" t="s">
        <v>47</v>
      </c>
      <c r="F27" s="55">
        <v>291750</v>
      </c>
      <c r="G27" s="39" t="s">
        <v>41</v>
      </c>
      <c r="H27" s="42"/>
      <c r="I27" s="41"/>
      <c r="J27" s="5"/>
      <c r="K27" s="5"/>
      <c r="L27" s="5"/>
      <c r="M27" s="5"/>
      <c r="N27" s="5"/>
      <c r="O27" s="5"/>
      <c r="S27" s="4"/>
      <c r="T27" s="4"/>
    </row>
    <row r="28" spans="1:20" ht="20.100000000000001" customHeight="1" x14ac:dyDescent="0.2">
      <c r="A28" s="6"/>
      <c r="C28" s="34">
        <f t="shared" si="1"/>
        <v>24</v>
      </c>
      <c r="D28" s="40">
        <v>407</v>
      </c>
      <c r="E28" s="48" t="s">
        <v>59</v>
      </c>
      <c r="F28" s="55">
        <v>73400</v>
      </c>
      <c r="G28" s="39" t="s">
        <v>4</v>
      </c>
      <c r="H28" s="42"/>
      <c r="I28" s="41"/>
      <c r="J28" s="5"/>
      <c r="K28" s="5"/>
      <c r="L28" s="5"/>
      <c r="M28" s="5"/>
      <c r="N28" s="5"/>
      <c r="O28" s="5"/>
      <c r="S28" s="4"/>
      <c r="T28" s="4"/>
    </row>
    <row r="29" spans="1:20" ht="23.25" customHeight="1" x14ac:dyDescent="0.2">
      <c r="A29" s="6"/>
      <c r="C29" s="34">
        <f t="shared" si="1"/>
        <v>25</v>
      </c>
      <c r="D29" s="39" t="s">
        <v>15</v>
      </c>
      <c r="E29" s="48" t="s">
        <v>22</v>
      </c>
      <c r="F29" s="58">
        <v>540.27</v>
      </c>
      <c r="G29" s="39" t="s">
        <v>125</v>
      </c>
      <c r="H29" s="42"/>
      <c r="I29" s="41"/>
      <c r="J29" s="5"/>
      <c r="K29" s="5"/>
      <c r="L29" s="5"/>
      <c r="M29" s="5"/>
      <c r="N29" s="5"/>
      <c r="O29" s="5"/>
      <c r="S29" s="4"/>
      <c r="T29" s="4"/>
    </row>
    <row r="30" spans="1:20" ht="20.100000000000001" customHeight="1" x14ac:dyDescent="0.2">
      <c r="C30" s="34">
        <f t="shared" si="1"/>
        <v>26</v>
      </c>
      <c r="D30" s="39" t="s">
        <v>81</v>
      </c>
      <c r="E30" s="48" t="s">
        <v>98</v>
      </c>
      <c r="F30" s="55">
        <v>64230</v>
      </c>
      <c r="G30" s="39" t="s">
        <v>125</v>
      </c>
      <c r="H30" s="42"/>
      <c r="I30" s="41"/>
      <c r="J30" s="5"/>
      <c r="K30" s="5"/>
      <c r="L30" s="5"/>
      <c r="S30" s="4"/>
      <c r="T30" s="4"/>
    </row>
    <row r="31" spans="1:20" ht="20.100000000000001" customHeight="1" x14ac:dyDescent="0.2">
      <c r="C31" s="34">
        <f t="shared" si="1"/>
        <v>27</v>
      </c>
      <c r="D31" s="39" t="s">
        <v>81</v>
      </c>
      <c r="E31" s="48" t="s">
        <v>99</v>
      </c>
      <c r="F31" s="55">
        <v>7666</v>
      </c>
      <c r="G31" s="39" t="s">
        <v>125</v>
      </c>
      <c r="H31" s="42"/>
      <c r="I31" s="41"/>
      <c r="J31" s="5"/>
      <c r="K31" s="5"/>
      <c r="L31" s="5"/>
      <c r="S31" s="4"/>
      <c r="T31" s="4"/>
    </row>
    <row r="32" spans="1:20" ht="20.100000000000001" customHeight="1" x14ac:dyDescent="0.2">
      <c r="C32" s="34">
        <f t="shared" si="1"/>
        <v>28</v>
      </c>
      <c r="D32" s="40">
        <v>601</v>
      </c>
      <c r="E32" s="48" t="s">
        <v>100</v>
      </c>
      <c r="F32" s="55">
        <v>10</v>
      </c>
      <c r="G32" s="39" t="s">
        <v>124</v>
      </c>
      <c r="H32" s="42"/>
      <c r="I32" s="41"/>
      <c r="J32" s="5"/>
      <c r="K32" s="5"/>
      <c r="L32" s="5"/>
      <c r="S32" s="4"/>
      <c r="T32" s="4"/>
    </row>
    <row r="33" spans="3:20" ht="20.100000000000001" customHeight="1" x14ac:dyDescent="0.2">
      <c r="C33" s="34">
        <f t="shared" si="1"/>
        <v>29</v>
      </c>
      <c r="D33" s="39" t="s">
        <v>7</v>
      </c>
      <c r="E33" s="48" t="s">
        <v>21</v>
      </c>
      <c r="F33" s="55">
        <v>2850</v>
      </c>
      <c r="G33" s="39" t="s">
        <v>41</v>
      </c>
      <c r="H33" s="42"/>
      <c r="I33" s="41"/>
      <c r="J33" s="5"/>
      <c r="K33" s="5"/>
      <c r="L33" s="5"/>
      <c r="M33" s="5"/>
      <c r="N33" s="5"/>
      <c r="O33" s="5"/>
      <c r="S33" s="4"/>
      <c r="T33" s="4"/>
    </row>
    <row r="34" spans="3:20" ht="20.100000000000001" customHeight="1" x14ac:dyDescent="0.2">
      <c r="C34" s="34">
        <f t="shared" si="1"/>
        <v>30</v>
      </c>
      <c r="D34" s="40">
        <v>606</v>
      </c>
      <c r="E34" s="48" t="s">
        <v>58</v>
      </c>
      <c r="F34" s="55">
        <v>61625</v>
      </c>
      <c r="G34" s="39" t="s">
        <v>41</v>
      </c>
      <c r="H34" s="42"/>
      <c r="I34" s="41"/>
      <c r="J34" s="5"/>
      <c r="K34" s="5"/>
      <c r="L34" s="5"/>
      <c r="M34" s="5"/>
      <c r="N34" s="5"/>
      <c r="O34" s="5"/>
      <c r="S34" s="4"/>
      <c r="T34" s="4"/>
    </row>
    <row r="35" spans="3:20" ht="20.100000000000001" customHeight="1" x14ac:dyDescent="0.2">
      <c r="C35" s="34">
        <f t="shared" si="1"/>
        <v>31</v>
      </c>
      <c r="D35" s="40">
        <v>606</v>
      </c>
      <c r="E35" s="48" t="s">
        <v>66</v>
      </c>
      <c r="F35" s="55">
        <v>38</v>
      </c>
      <c r="G35" s="39" t="s">
        <v>3</v>
      </c>
      <c r="H35" s="41"/>
      <c r="I35" s="41"/>
      <c r="J35" s="5"/>
      <c r="K35" s="5"/>
      <c r="L35" s="5"/>
      <c r="M35" s="5"/>
      <c r="N35" s="5"/>
      <c r="O35" s="5"/>
      <c r="S35" s="4"/>
      <c r="T35" s="4"/>
    </row>
    <row r="36" spans="3:20" ht="20.100000000000001" customHeight="1" x14ac:dyDescent="0.2">
      <c r="C36" s="34">
        <f t="shared" si="1"/>
        <v>32</v>
      </c>
      <c r="D36" s="40">
        <v>606</v>
      </c>
      <c r="E36" s="48" t="s">
        <v>67</v>
      </c>
      <c r="F36" s="55">
        <v>38</v>
      </c>
      <c r="G36" s="39" t="s">
        <v>3</v>
      </c>
      <c r="H36" s="41"/>
      <c r="I36" s="41"/>
      <c r="J36" s="5"/>
      <c r="K36" s="5"/>
      <c r="L36" s="5"/>
      <c r="M36" s="5"/>
      <c r="N36" s="5"/>
      <c r="O36" s="5"/>
      <c r="S36" s="4"/>
      <c r="T36" s="4"/>
    </row>
    <row r="37" spans="3:20" ht="20.100000000000001" customHeight="1" x14ac:dyDescent="0.2">
      <c r="C37" s="34">
        <f t="shared" si="1"/>
        <v>33</v>
      </c>
      <c r="D37" s="40">
        <v>606</v>
      </c>
      <c r="E37" s="48" t="s">
        <v>68</v>
      </c>
      <c r="F37" s="55">
        <v>29</v>
      </c>
      <c r="G37" s="39" t="s">
        <v>3</v>
      </c>
      <c r="H37" s="42"/>
      <c r="I37" s="41"/>
      <c r="J37" s="5"/>
      <c r="K37" s="5"/>
      <c r="L37" s="5"/>
      <c r="S37" s="4"/>
      <c r="T37" s="4"/>
    </row>
    <row r="38" spans="3:20" ht="20.100000000000001" customHeight="1" x14ac:dyDescent="0.2">
      <c r="C38" s="34">
        <f t="shared" si="1"/>
        <v>34</v>
      </c>
      <c r="D38" s="40">
        <v>606</v>
      </c>
      <c r="E38" s="48" t="s">
        <v>150</v>
      </c>
      <c r="F38" s="55">
        <v>1</v>
      </c>
      <c r="G38" s="39" t="s">
        <v>3</v>
      </c>
      <c r="H38" s="41"/>
      <c r="I38" s="41"/>
      <c r="J38" s="5"/>
      <c r="K38" s="5"/>
      <c r="L38" s="5"/>
      <c r="M38" s="5"/>
      <c r="N38" s="5"/>
      <c r="O38" s="5"/>
      <c r="S38" s="4"/>
      <c r="T38" s="4"/>
    </row>
    <row r="39" spans="3:20" ht="20.100000000000001" customHeight="1" x14ac:dyDescent="0.2">
      <c r="C39" s="34">
        <f t="shared" si="1"/>
        <v>35</v>
      </c>
      <c r="D39" s="39" t="s">
        <v>64</v>
      </c>
      <c r="E39" s="48" t="s">
        <v>70</v>
      </c>
      <c r="F39" s="55">
        <v>45</v>
      </c>
      <c r="G39" s="39" t="s">
        <v>3</v>
      </c>
      <c r="H39" s="41"/>
      <c r="I39" s="41"/>
      <c r="J39" s="5"/>
      <c r="K39" s="5"/>
      <c r="L39" s="5"/>
      <c r="S39" s="4"/>
      <c r="T39" s="4"/>
    </row>
    <row r="40" spans="3:20" ht="20.100000000000001" customHeight="1" x14ac:dyDescent="0.2">
      <c r="C40" s="34">
        <f t="shared" si="1"/>
        <v>36</v>
      </c>
      <c r="D40" s="40">
        <v>609</v>
      </c>
      <c r="E40" s="48" t="s">
        <v>42</v>
      </c>
      <c r="F40" s="55">
        <v>65500</v>
      </c>
      <c r="G40" s="39" t="s">
        <v>41</v>
      </c>
      <c r="H40" s="42"/>
      <c r="I40" s="41"/>
      <c r="J40" s="5"/>
      <c r="K40" s="5"/>
      <c r="L40" s="5"/>
      <c r="S40" s="4"/>
      <c r="T40" s="4"/>
    </row>
    <row r="41" spans="3:20" ht="20.100000000000001" customHeight="1" x14ac:dyDescent="0.2">
      <c r="C41" s="34">
        <f t="shared" si="1"/>
        <v>37</v>
      </c>
      <c r="D41" s="39" t="s">
        <v>65</v>
      </c>
      <c r="E41" s="48" t="s">
        <v>101</v>
      </c>
      <c r="F41" s="55">
        <v>155</v>
      </c>
      <c r="G41" s="39" t="s">
        <v>3</v>
      </c>
      <c r="H41" s="41"/>
      <c r="I41" s="41"/>
      <c r="J41" s="5"/>
      <c r="K41" s="5"/>
      <c r="L41" s="5"/>
      <c r="S41" s="4"/>
      <c r="T41" s="4"/>
    </row>
    <row r="42" spans="3:20" ht="20.100000000000001" customHeight="1" x14ac:dyDescent="0.2">
      <c r="C42" s="34">
        <f t="shared" si="1"/>
        <v>38</v>
      </c>
      <c r="D42" s="39" t="s">
        <v>65</v>
      </c>
      <c r="E42" s="48" t="s">
        <v>102</v>
      </c>
      <c r="F42" s="55">
        <v>34</v>
      </c>
      <c r="G42" s="39" t="s">
        <v>3</v>
      </c>
      <c r="H42" s="41"/>
      <c r="I42" s="41"/>
      <c r="J42" s="5"/>
      <c r="K42" s="5"/>
      <c r="L42" s="5"/>
      <c r="S42" s="4"/>
      <c r="T42" s="4"/>
    </row>
    <row r="43" spans="3:20" ht="20.100000000000001" customHeight="1" x14ac:dyDescent="0.2">
      <c r="C43" s="34">
        <f t="shared" si="1"/>
        <v>39</v>
      </c>
      <c r="D43" s="39" t="s">
        <v>65</v>
      </c>
      <c r="E43" s="48" t="s">
        <v>103</v>
      </c>
      <c r="F43" s="55">
        <v>6</v>
      </c>
      <c r="G43" s="39" t="s">
        <v>3</v>
      </c>
      <c r="H43" s="41"/>
      <c r="I43" s="41"/>
      <c r="J43" s="5"/>
      <c r="K43" s="5"/>
      <c r="L43" s="5"/>
      <c r="S43" s="4"/>
      <c r="T43" s="4"/>
    </row>
    <row r="44" spans="3:20" ht="20.100000000000001" customHeight="1" x14ac:dyDescent="0.2">
      <c r="C44" s="34">
        <f t="shared" si="1"/>
        <v>40</v>
      </c>
      <c r="D44" s="39" t="s">
        <v>65</v>
      </c>
      <c r="E44" s="48" t="s">
        <v>104</v>
      </c>
      <c r="F44" s="55">
        <v>470</v>
      </c>
      <c r="G44" s="39" t="s">
        <v>41</v>
      </c>
      <c r="H44" s="42"/>
      <c r="I44" s="41"/>
      <c r="J44" s="5"/>
      <c r="K44" s="5"/>
      <c r="L44" s="5"/>
      <c r="S44" s="4"/>
      <c r="T44" s="4"/>
    </row>
    <row r="45" spans="3:20" ht="20.100000000000001" customHeight="1" x14ac:dyDescent="0.2">
      <c r="C45" s="34">
        <f t="shared" si="1"/>
        <v>41</v>
      </c>
      <c r="D45" s="39" t="s">
        <v>65</v>
      </c>
      <c r="E45" s="48" t="s">
        <v>105</v>
      </c>
      <c r="F45" s="55">
        <v>5</v>
      </c>
      <c r="G45" s="39" t="s">
        <v>3</v>
      </c>
      <c r="H45" s="42"/>
      <c r="I45" s="41"/>
      <c r="J45" s="5"/>
      <c r="K45" s="5"/>
      <c r="L45" s="5"/>
      <c r="S45" s="4"/>
      <c r="T45" s="4"/>
    </row>
    <row r="46" spans="3:20" ht="20.100000000000001" customHeight="1" x14ac:dyDescent="0.2">
      <c r="C46" s="34">
        <f t="shared" si="1"/>
        <v>42</v>
      </c>
      <c r="D46" s="39" t="s">
        <v>8</v>
      </c>
      <c r="E46" s="48" t="s">
        <v>31</v>
      </c>
      <c r="F46" s="55">
        <v>1</v>
      </c>
      <c r="G46" s="39" t="s">
        <v>2</v>
      </c>
      <c r="H46" s="41"/>
      <c r="I46" s="41"/>
      <c r="J46" s="5"/>
      <c r="K46" s="5"/>
      <c r="L46" s="5"/>
      <c r="S46" s="4"/>
      <c r="T46" s="4"/>
    </row>
    <row r="47" spans="3:20" ht="20.100000000000001" customHeight="1" x14ac:dyDescent="0.2">
      <c r="C47" s="34">
        <f t="shared" si="1"/>
        <v>43</v>
      </c>
      <c r="D47" s="39" t="s">
        <v>127</v>
      </c>
      <c r="E47" s="48" t="s">
        <v>128</v>
      </c>
      <c r="F47" s="55">
        <v>5220</v>
      </c>
      <c r="G47" s="39" t="s">
        <v>29</v>
      </c>
      <c r="H47" s="42"/>
      <c r="I47" s="41"/>
      <c r="J47" s="5"/>
      <c r="K47" s="5"/>
      <c r="L47" s="5"/>
      <c r="S47" s="4"/>
      <c r="T47" s="4"/>
    </row>
    <row r="48" spans="3:20" ht="20.100000000000001" customHeight="1" x14ac:dyDescent="0.2">
      <c r="C48" s="34">
        <f t="shared" si="1"/>
        <v>44</v>
      </c>
      <c r="D48" s="39" t="s">
        <v>82</v>
      </c>
      <c r="E48" s="48" t="s">
        <v>106</v>
      </c>
      <c r="F48" s="55">
        <v>3</v>
      </c>
      <c r="G48" s="39" t="s">
        <v>9</v>
      </c>
      <c r="H48" s="41"/>
      <c r="I48" s="41"/>
      <c r="J48" s="5"/>
      <c r="K48" s="5"/>
      <c r="L48" s="5"/>
      <c r="S48" s="4"/>
      <c r="T48" s="4"/>
    </row>
    <row r="49" spans="1:20" ht="20.100000000000001" customHeight="1" x14ac:dyDescent="0.2">
      <c r="C49" s="34">
        <f t="shared" si="1"/>
        <v>45</v>
      </c>
      <c r="D49" s="39" t="s">
        <v>83</v>
      </c>
      <c r="E49" s="48" t="s">
        <v>107</v>
      </c>
      <c r="F49" s="55">
        <v>2.2799999999999998</v>
      </c>
      <c r="G49" s="39" t="s">
        <v>9</v>
      </c>
      <c r="H49" s="41"/>
      <c r="I49" s="41"/>
      <c r="J49" s="5"/>
      <c r="K49" s="5"/>
      <c r="L49" s="5"/>
      <c r="S49" s="4"/>
      <c r="T49" s="4"/>
    </row>
    <row r="50" spans="1:20" ht="20.100000000000001" customHeight="1" x14ac:dyDescent="0.2">
      <c r="C50" s="34">
        <f t="shared" si="1"/>
        <v>46</v>
      </c>
      <c r="D50" s="40">
        <v>614</v>
      </c>
      <c r="E50" s="48" t="s">
        <v>43</v>
      </c>
      <c r="F50" s="55">
        <v>125</v>
      </c>
      <c r="G50" s="39" t="s">
        <v>124</v>
      </c>
      <c r="H50" s="42"/>
      <c r="I50" s="41"/>
      <c r="J50" s="5"/>
      <c r="K50" s="5"/>
      <c r="L50" s="5"/>
      <c r="S50" s="4"/>
      <c r="T50" s="4"/>
    </row>
    <row r="51" spans="1:20" ht="20.100000000000001" customHeight="1" x14ac:dyDescent="0.2">
      <c r="C51" s="34">
        <f t="shared" si="1"/>
        <v>47</v>
      </c>
      <c r="D51" s="40">
        <v>614</v>
      </c>
      <c r="E51" s="48" t="s">
        <v>108</v>
      </c>
      <c r="F51" s="55">
        <v>18.72</v>
      </c>
      <c r="G51" s="39" t="s">
        <v>9</v>
      </c>
      <c r="H51" s="42"/>
      <c r="I51" s="41"/>
      <c r="J51" s="5"/>
      <c r="K51" s="5"/>
      <c r="L51" s="5"/>
      <c r="S51" s="4"/>
      <c r="T51" s="4"/>
    </row>
    <row r="52" spans="1:20" ht="23.25" customHeight="1" x14ac:dyDescent="0.2">
      <c r="C52" s="34">
        <f t="shared" si="1"/>
        <v>48</v>
      </c>
      <c r="D52" s="40">
        <v>614</v>
      </c>
      <c r="E52" s="48" t="s">
        <v>151</v>
      </c>
      <c r="F52" s="55">
        <v>18.72</v>
      </c>
      <c r="G52" s="39" t="s">
        <v>9</v>
      </c>
      <c r="H52" s="42"/>
      <c r="I52" s="41"/>
      <c r="J52" s="5"/>
      <c r="K52" s="5"/>
      <c r="L52" s="5"/>
      <c r="S52" s="4"/>
      <c r="T52" s="4"/>
    </row>
    <row r="53" spans="1:20" ht="20.100000000000001" customHeight="1" x14ac:dyDescent="0.2">
      <c r="C53" s="34">
        <f t="shared" si="1"/>
        <v>49</v>
      </c>
      <c r="D53" s="40">
        <v>614</v>
      </c>
      <c r="E53" s="48" t="s">
        <v>109</v>
      </c>
      <c r="F53" s="55">
        <v>14880</v>
      </c>
      <c r="G53" s="39" t="s">
        <v>41</v>
      </c>
      <c r="H53" s="42"/>
      <c r="I53" s="41"/>
      <c r="J53" s="5"/>
      <c r="K53" s="5"/>
      <c r="L53" s="5"/>
      <c r="S53" s="4"/>
      <c r="T53" s="4"/>
    </row>
    <row r="54" spans="1:20" ht="20.100000000000001" customHeight="1" x14ac:dyDescent="0.2">
      <c r="B54" s="6"/>
      <c r="C54" s="34">
        <f t="shared" si="1"/>
        <v>50</v>
      </c>
      <c r="D54" s="40">
        <v>614</v>
      </c>
      <c r="E54" s="48" t="s">
        <v>110</v>
      </c>
      <c r="F54" s="55">
        <v>18080</v>
      </c>
      <c r="G54" s="39" t="s">
        <v>41</v>
      </c>
      <c r="H54" s="42"/>
      <c r="I54" s="41"/>
      <c r="J54" s="5"/>
      <c r="K54" s="5"/>
      <c r="L54" s="5"/>
      <c r="S54" s="4"/>
      <c r="T54" s="4"/>
    </row>
    <row r="55" spans="1:20" ht="20.100000000000001" customHeight="1" x14ac:dyDescent="0.2">
      <c r="B55" s="6"/>
      <c r="C55" s="34">
        <f t="shared" si="1"/>
        <v>51</v>
      </c>
      <c r="D55" s="40">
        <v>617</v>
      </c>
      <c r="E55" s="48" t="s">
        <v>35</v>
      </c>
      <c r="F55" s="55">
        <v>21560</v>
      </c>
      <c r="G55" s="39" t="s">
        <v>125</v>
      </c>
      <c r="H55" s="42"/>
      <c r="I55" s="41"/>
      <c r="J55" s="5"/>
      <c r="K55" s="5"/>
      <c r="L55" s="5"/>
      <c r="S55" s="4"/>
      <c r="T55" s="4"/>
    </row>
    <row r="56" spans="1:20" ht="20.100000000000001" customHeight="1" x14ac:dyDescent="0.2">
      <c r="B56" s="6"/>
      <c r="C56" s="34">
        <f t="shared" si="1"/>
        <v>52</v>
      </c>
      <c r="D56" s="40">
        <v>617</v>
      </c>
      <c r="E56" s="48" t="s">
        <v>36</v>
      </c>
      <c r="F56" s="55">
        <v>1800</v>
      </c>
      <c r="G56" s="39" t="s">
        <v>124</v>
      </c>
      <c r="H56" s="42"/>
      <c r="I56" s="41"/>
      <c r="J56" s="5"/>
      <c r="K56" s="5"/>
      <c r="L56" s="5"/>
      <c r="S56" s="4"/>
      <c r="T56" s="4"/>
    </row>
    <row r="57" spans="1:20" ht="20.100000000000001" customHeight="1" x14ac:dyDescent="0.2">
      <c r="B57" s="6"/>
      <c r="C57" s="34">
        <f t="shared" si="1"/>
        <v>53</v>
      </c>
      <c r="D57" s="40">
        <v>617</v>
      </c>
      <c r="E57" s="48" t="s">
        <v>38</v>
      </c>
      <c r="F57" s="55">
        <v>125</v>
      </c>
      <c r="G57" s="39" t="s">
        <v>37</v>
      </c>
      <c r="H57" s="42"/>
      <c r="I57" s="41"/>
      <c r="J57" s="5"/>
      <c r="K57" s="5"/>
      <c r="L57" s="5"/>
      <c r="S57" s="4"/>
      <c r="T57" s="4"/>
    </row>
    <row r="58" spans="1:20" ht="20.100000000000001" customHeight="1" x14ac:dyDescent="0.2">
      <c r="B58" s="6"/>
      <c r="C58" s="34">
        <f t="shared" si="1"/>
        <v>54</v>
      </c>
      <c r="D58" s="40">
        <v>619</v>
      </c>
      <c r="E58" s="48" t="s">
        <v>111</v>
      </c>
      <c r="F58" s="55">
        <v>1</v>
      </c>
      <c r="G58" s="39" t="s">
        <v>2</v>
      </c>
      <c r="H58" s="41"/>
      <c r="I58" s="41"/>
      <c r="J58" s="5"/>
      <c r="K58" s="5"/>
      <c r="L58" s="5"/>
      <c r="S58" s="4"/>
      <c r="T58" s="4"/>
    </row>
    <row r="59" spans="1:20" ht="20.100000000000001" customHeight="1" x14ac:dyDescent="0.2">
      <c r="B59" s="6"/>
      <c r="C59" s="34">
        <f t="shared" si="1"/>
        <v>55</v>
      </c>
      <c r="D59" s="40">
        <v>621</v>
      </c>
      <c r="E59" s="48" t="s">
        <v>112</v>
      </c>
      <c r="F59" s="55">
        <v>2508</v>
      </c>
      <c r="G59" s="39" t="s">
        <v>3</v>
      </c>
      <c r="H59" s="42"/>
      <c r="I59" s="41"/>
      <c r="J59" s="5"/>
      <c r="K59" s="5"/>
      <c r="L59" s="5"/>
      <c r="S59" s="4"/>
      <c r="T59" s="4"/>
    </row>
    <row r="60" spans="1:20" ht="20.100000000000001" customHeight="1" x14ac:dyDescent="0.2">
      <c r="A60" s="6"/>
      <c r="B60" s="6"/>
      <c r="C60" s="34">
        <f t="shared" si="1"/>
        <v>56</v>
      </c>
      <c r="D60" s="39" t="s">
        <v>49</v>
      </c>
      <c r="E60" s="48" t="s">
        <v>113</v>
      </c>
      <c r="F60" s="55">
        <v>2508</v>
      </c>
      <c r="G60" s="39" t="s">
        <v>3</v>
      </c>
      <c r="H60" s="42"/>
      <c r="I60" s="41"/>
      <c r="J60" s="5"/>
      <c r="K60" s="5"/>
      <c r="L60" s="5"/>
      <c r="S60" s="4"/>
      <c r="T60" s="4"/>
    </row>
    <row r="61" spans="1:20" ht="20.100000000000001" customHeight="1" x14ac:dyDescent="0.2">
      <c r="A61" s="6"/>
      <c r="B61" s="6"/>
      <c r="C61" s="34">
        <f t="shared" si="1"/>
        <v>57</v>
      </c>
      <c r="D61" s="39" t="s">
        <v>50</v>
      </c>
      <c r="E61" s="48" t="s">
        <v>51</v>
      </c>
      <c r="F61" s="55">
        <v>1</v>
      </c>
      <c r="G61" s="39" t="s">
        <v>2</v>
      </c>
      <c r="H61" s="41"/>
      <c r="I61" s="41"/>
      <c r="J61" s="5"/>
      <c r="K61" s="5"/>
      <c r="L61" s="5"/>
      <c r="S61" s="4"/>
      <c r="T61" s="4"/>
    </row>
    <row r="62" spans="1:20" ht="20.100000000000001" customHeight="1" x14ac:dyDescent="0.2">
      <c r="A62" s="6"/>
      <c r="B62" s="6"/>
      <c r="C62" s="34">
        <f t="shared" si="1"/>
        <v>58</v>
      </c>
      <c r="D62" s="40">
        <v>624</v>
      </c>
      <c r="E62" s="48" t="s">
        <v>30</v>
      </c>
      <c r="F62" s="55">
        <v>1</v>
      </c>
      <c r="G62" s="39" t="s">
        <v>2</v>
      </c>
      <c r="H62" s="41"/>
      <c r="I62" s="41"/>
      <c r="J62" s="5"/>
      <c r="K62" s="5"/>
      <c r="L62" s="5"/>
      <c r="S62" s="4"/>
      <c r="T62" s="4"/>
    </row>
    <row r="63" spans="1:20" ht="20.100000000000001" customHeight="1" x14ac:dyDescent="0.2">
      <c r="A63" s="6"/>
      <c r="B63" s="6"/>
      <c r="C63" s="34">
        <f t="shared" si="1"/>
        <v>59</v>
      </c>
      <c r="D63" s="39" t="s">
        <v>14</v>
      </c>
      <c r="E63" s="48" t="s">
        <v>11</v>
      </c>
      <c r="F63" s="55">
        <v>695</v>
      </c>
      <c r="G63" s="39" t="s">
        <v>3</v>
      </c>
      <c r="H63" s="42"/>
      <c r="I63" s="41"/>
      <c r="J63" s="5"/>
      <c r="K63" s="5"/>
      <c r="L63" s="5"/>
      <c r="S63" s="4"/>
      <c r="T63" s="4"/>
    </row>
    <row r="64" spans="1:20" ht="20.100000000000001" customHeight="1" x14ac:dyDescent="0.2">
      <c r="A64" s="6"/>
      <c r="B64" s="6"/>
      <c r="C64" s="34">
        <f t="shared" si="1"/>
        <v>60</v>
      </c>
      <c r="D64" s="39" t="s">
        <v>14</v>
      </c>
      <c r="E64" s="48" t="s">
        <v>77</v>
      </c>
      <c r="F64" s="55">
        <v>135</v>
      </c>
      <c r="G64" s="39" t="s">
        <v>3</v>
      </c>
      <c r="H64" s="42"/>
      <c r="I64" s="41"/>
      <c r="J64" s="5"/>
      <c r="K64" s="5"/>
      <c r="L64" s="5"/>
      <c r="S64" s="4"/>
      <c r="T64" s="4"/>
    </row>
    <row r="65" spans="1:20" ht="20.100000000000001" customHeight="1" x14ac:dyDescent="0.2">
      <c r="A65" s="6"/>
      <c r="B65" s="6"/>
      <c r="C65" s="34">
        <f t="shared" si="1"/>
        <v>61</v>
      </c>
      <c r="D65" s="39" t="s">
        <v>14</v>
      </c>
      <c r="E65" s="48" t="s">
        <v>76</v>
      </c>
      <c r="F65" s="55">
        <v>5560</v>
      </c>
      <c r="G65" s="39" t="s">
        <v>3</v>
      </c>
      <c r="H65" s="42"/>
      <c r="I65" s="41"/>
      <c r="J65" s="5"/>
      <c r="K65" s="5"/>
      <c r="L65" s="5"/>
      <c r="S65" s="4"/>
      <c r="T65" s="4"/>
    </row>
    <row r="66" spans="1:20" ht="20.100000000000001" customHeight="1" x14ac:dyDescent="0.2">
      <c r="A66" s="6"/>
      <c r="B66" s="6"/>
      <c r="C66" s="34">
        <f t="shared" si="1"/>
        <v>62</v>
      </c>
      <c r="D66" s="39" t="s">
        <v>84</v>
      </c>
      <c r="E66" s="48" t="s">
        <v>114</v>
      </c>
      <c r="F66" s="55">
        <v>2000</v>
      </c>
      <c r="G66" s="39" t="s">
        <v>3</v>
      </c>
      <c r="H66" s="42"/>
      <c r="I66" s="41"/>
      <c r="J66" s="5"/>
      <c r="K66" s="5"/>
      <c r="L66" s="5"/>
      <c r="S66" s="4"/>
      <c r="T66" s="4"/>
    </row>
    <row r="67" spans="1:20" ht="20.100000000000001" customHeight="1" x14ac:dyDescent="0.2">
      <c r="A67" s="6"/>
      <c r="B67" s="6"/>
      <c r="C67" s="34">
        <f t="shared" si="1"/>
        <v>63</v>
      </c>
      <c r="D67" s="39" t="s">
        <v>39</v>
      </c>
      <c r="E67" s="48" t="s">
        <v>40</v>
      </c>
      <c r="F67" s="55">
        <v>2428</v>
      </c>
      <c r="G67" s="39" t="s">
        <v>124</v>
      </c>
      <c r="H67" s="42"/>
      <c r="I67" s="41"/>
      <c r="J67" s="5"/>
      <c r="K67" s="5"/>
      <c r="L67" s="5"/>
      <c r="S67" s="4"/>
      <c r="T67" s="4"/>
    </row>
    <row r="68" spans="1:20" ht="20.100000000000001" customHeight="1" x14ac:dyDescent="0.2">
      <c r="A68" s="6"/>
      <c r="B68" s="6"/>
      <c r="C68" s="34">
        <f t="shared" si="1"/>
        <v>64</v>
      </c>
      <c r="D68" s="40">
        <v>642</v>
      </c>
      <c r="E68" s="48" t="s">
        <v>115</v>
      </c>
      <c r="F68" s="55">
        <v>50.84</v>
      </c>
      <c r="G68" s="39" t="s">
        <v>9</v>
      </c>
      <c r="H68" s="42"/>
      <c r="I68" s="41"/>
      <c r="J68" s="5"/>
      <c r="K68" s="5"/>
      <c r="L68" s="5"/>
      <c r="S68" s="4"/>
      <c r="T68" s="4"/>
    </row>
    <row r="69" spans="1:20" ht="20.100000000000001" customHeight="1" x14ac:dyDescent="0.2">
      <c r="A69" s="6"/>
      <c r="B69" s="6"/>
      <c r="C69" s="34">
        <f t="shared" si="1"/>
        <v>65</v>
      </c>
      <c r="D69" s="40">
        <v>642</v>
      </c>
      <c r="E69" s="48" t="s">
        <v>13</v>
      </c>
      <c r="F69" s="55">
        <v>26.42</v>
      </c>
      <c r="G69" s="39" t="s">
        <v>9</v>
      </c>
      <c r="H69" s="42"/>
      <c r="I69" s="41"/>
      <c r="J69" s="5"/>
      <c r="K69" s="5"/>
      <c r="L69" s="5"/>
      <c r="S69" s="4"/>
      <c r="T69" s="4"/>
    </row>
    <row r="70" spans="1:20" ht="20.100000000000001" customHeight="1" x14ac:dyDescent="0.2">
      <c r="A70" s="6"/>
      <c r="B70" s="6"/>
      <c r="C70" s="34">
        <f t="shared" si="1"/>
        <v>66</v>
      </c>
      <c r="D70" s="40">
        <v>642</v>
      </c>
      <c r="E70" s="48" t="s">
        <v>12</v>
      </c>
      <c r="F70" s="55">
        <v>26.42</v>
      </c>
      <c r="G70" s="39" t="s">
        <v>9</v>
      </c>
      <c r="H70" s="42"/>
      <c r="I70" s="41"/>
      <c r="J70" s="5"/>
      <c r="K70" s="5"/>
      <c r="L70" s="5"/>
      <c r="S70" s="4"/>
      <c r="T70" s="4"/>
    </row>
    <row r="71" spans="1:20" ht="20.100000000000001" customHeight="1" x14ac:dyDescent="0.2">
      <c r="A71" s="6"/>
      <c r="B71" s="6"/>
      <c r="C71" s="34">
        <f t="shared" si="1"/>
        <v>67</v>
      </c>
      <c r="D71" s="40">
        <v>642</v>
      </c>
      <c r="E71" s="48" t="s">
        <v>44</v>
      </c>
      <c r="F71" s="55">
        <v>4000</v>
      </c>
      <c r="G71" s="39" t="s">
        <v>41</v>
      </c>
      <c r="H71" s="42"/>
      <c r="I71" s="41"/>
      <c r="J71" s="5"/>
      <c r="K71" s="5"/>
      <c r="L71" s="5"/>
      <c r="S71" s="4"/>
      <c r="T71" s="4"/>
    </row>
    <row r="72" spans="1:20" ht="20.100000000000001" customHeight="1" x14ac:dyDescent="0.2">
      <c r="A72" s="6"/>
      <c r="B72" s="6"/>
      <c r="C72" s="34">
        <f t="shared" ref="C72:C82" si="2">C71+1</f>
        <v>68</v>
      </c>
      <c r="D72" s="40">
        <v>642</v>
      </c>
      <c r="E72" s="48" t="s">
        <v>116</v>
      </c>
      <c r="F72" s="55">
        <v>3900</v>
      </c>
      <c r="G72" s="39" t="s">
        <v>41</v>
      </c>
      <c r="H72" s="42"/>
      <c r="I72" s="41"/>
      <c r="J72" s="5"/>
      <c r="K72" s="5"/>
      <c r="L72" s="5"/>
      <c r="S72" s="4"/>
      <c r="T72" s="4"/>
    </row>
    <row r="73" spans="1:20" ht="20.100000000000001" customHeight="1" x14ac:dyDescent="0.2">
      <c r="A73" s="6"/>
      <c r="B73" s="6"/>
      <c r="C73" s="34">
        <f>C72+1</f>
        <v>69</v>
      </c>
      <c r="D73" s="39" t="s">
        <v>85</v>
      </c>
      <c r="E73" s="48" t="s">
        <v>117</v>
      </c>
      <c r="F73" s="55">
        <v>154</v>
      </c>
      <c r="G73" s="39" t="s">
        <v>126</v>
      </c>
      <c r="H73" s="42"/>
      <c r="I73" s="41"/>
      <c r="J73" s="5"/>
      <c r="K73" s="5"/>
      <c r="L73" s="5"/>
      <c r="S73" s="4"/>
      <c r="T73" s="4"/>
    </row>
    <row r="74" spans="1:20" ht="20.100000000000001" customHeight="1" x14ac:dyDescent="0.2">
      <c r="A74" s="6"/>
      <c r="B74" s="6"/>
      <c r="C74" s="34">
        <f t="shared" si="2"/>
        <v>70</v>
      </c>
      <c r="D74" s="39" t="s">
        <v>10</v>
      </c>
      <c r="E74" s="48" t="s">
        <v>118</v>
      </c>
      <c r="F74" s="55">
        <v>2.2799999999999998</v>
      </c>
      <c r="G74" s="39" t="s">
        <v>9</v>
      </c>
      <c r="H74" s="41"/>
      <c r="I74" s="41"/>
      <c r="J74" s="5"/>
      <c r="K74" s="5"/>
      <c r="L74" s="5"/>
      <c r="S74" s="4"/>
      <c r="T74" s="4"/>
    </row>
    <row r="75" spans="1:20" ht="20.100000000000001" customHeight="1" x14ac:dyDescent="0.2">
      <c r="A75" s="6"/>
      <c r="B75" s="6"/>
      <c r="C75" s="34">
        <f t="shared" si="2"/>
        <v>71</v>
      </c>
      <c r="D75" s="39" t="s">
        <v>10</v>
      </c>
      <c r="E75" s="48" t="s">
        <v>1</v>
      </c>
      <c r="F75" s="55">
        <v>35.700000000000003</v>
      </c>
      <c r="G75" s="39" t="s">
        <v>9</v>
      </c>
      <c r="H75" s="41"/>
      <c r="I75" s="41"/>
      <c r="J75" s="5"/>
      <c r="K75" s="5"/>
      <c r="L75" s="5"/>
      <c r="S75" s="4"/>
      <c r="T75" s="4"/>
    </row>
    <row r="76" spans="1:20" ht="20.100000000000001" customHeight="1" x14ac:dyDescent="0.2">
      <c r="A76" s="6"/>
      <c r="B76" s="6"/>
      <c r="C76" s="34">
        <f t="shared" si="2"/>
        <v>72</v>
      </c>
      <c r="D76" s="39" t="s">
        <v>10</v>
      </c>
      <c r="E76" s="48" t="s">
        <v>119</v>
      </c>
      <c r="F76" s="55">
        <v>10</v>
      </c>
      <c r="G76" s="39" t="s">
        <v>3</v>
      </c>
      <c r="H76" s="42"/>
      <c r="I76" s="41"/>
      <c r="J76" s="5"/>
      <c r="K76" s="5"/>
      <c r="L76" s="5"/>
      <c r="S76" s="4"/>
      <c r="T76" s="4"/>
    </row>
    <row r="77" spans="1:20" ht="20.100000000000001" customHeight="1" x14ac:dyDescent="0.2">
      <c r="A77" s="6"/>
      <c r="B77" s="6"/>
      <c r="C77" s="34">
        <f t="shared" si="2"/>
        <v>73</v>
      </c>
      <c r="D77" s="39" t="s">
        <v>10</v>
      </c>
      <c r="E77" s="48" t="s">
        <v>120</v>
      </c>
      <c r="F77" s="55">
        <v>10</v>
      </c>
      <c r="G77" s="39" t="s">
        <v>3</v>
      </c>
      <c r="H77" s="42"/>
      <c r="I77" s="41"/>
      <c r="J77" s="5"/>
      <c r="K77" s="5"/>
      <c r="L77" s="5"/>
      <c r="S77" s="4"/>
      <c r="T77" s="4"/>
    </row>
    <row r="78" spans="1:20" ht="20.100000000000001" customHeight="1" x14ac:dyDescent="0.2">
      <c r="A78" s="6"/>
      <c r="B78" s="6"/>
      <c r="C78" s="34">
        <f t="shared" si="2"/>
        <v>74</v>
      </c>
      <c r="D78" s="39" t="s">
        <v>10</v>
      </c>
      <c r="E78" s="48" t="s">
        <v>61</v>
      </c>
      <c r="F78" s="55">
        <v>500</v>
      </c>
      <c r="G78" s="39" t="s">
        <v>125</v>
      </c>
      <c r="H78" s="42"/>
      <c r="I78" s="41"/>
      <c r="J78" s="5"/>
      <c r="K78" s="5"/>
      <c r="L78" s="5"/>
      <c r="S78" s="4"/>
      <c r="T78" s="4"/>
    </row>
    <row r="79" spans="1:20" ht="20.100000000000001" customHeight="1" x14ac:dyDescent="0.2">
      <c r="A79" s="6"/>
      <c r="B79" s="6"/>
      <c r="C79" s="34">
        <f t="shared" si="2"/>
        <v>75</v>
      </c>
      <c r="D79" s="39" t="s">
        <v>10</v>
      </c>
      <c r="E79" s="48" t="s">
        <v>69</v>
      </c>
      <c r="F79" s="55">
        <v>29130</v>
      </c>
      <c r="G79" s="39" t="s">
        <v>125</v>
      </c>
      <c r="H79" s="42"/>
      <c r="I79" s="41"/>
      <c r="J79" s="5"/>
      <c r="K79" s="5"/>
      <c r="L79" s="5"/>
      <c r="S79" s="4"/>
      <c r="T79" s="4"/>
    </row>
    <row r="80" spans="1:20" ht="20.100000000000001" customHeight="1" x14ac:dyDescent="0.2">
      <c r="A80" s="6"/>
      <c r="B80" s="6"/>
      <c r="C80" s="34">
        <f t="shared" si="2"/>
        <v>76</v>
      </c>
      <c r="D80" s="39" t="s">
        <v>10</v>
      </c>
      <c r="E80" s="48" t="s">
        <v>121</v>
      </c>
      <c r="F80" s="55">
        <v>5</v>
      </c>
      <c r="G80" s="39" t="s">
        <v>3</v>
      </c>
      <c r="H80" s="41"/>
      <c r="I80" s="41"/>
      <c r="J80" s="5"/>
      <c r="K80" s="5"/>
      <c r="L80" s="5"/>
      <c r="S80" s="4"/>
      <c r="T80" s="4"/>
    </row>
    <row r="81" spans="1:20" ht="20.100000000000001" customHeight="1" x14ac:dyDescent="0.2">
      <c r="A81" s="6"/>
      <c r="B81" s="6"/>
      <c r="C81" s="34">
        <f t="shared" si="2"/>
        <v>77</v>
      </c>
      <c r="D81" s="39" t="s">
        <v>10</v>
      </c>
      <c r="E81" s="48" t="s">
        <v>122</v>
      </c>
      <c r="F81" s="55">
        <v>10</v>
      </c>
      <c r="G81" s="39" t="s">
        <v>3</v>
      </c>
      <c r="H81" s="42"/>
      <c r="I81" s="41"/>
      <c r="J81" s="5"/>
      <c r="K81" s="5"/>
      <c r="L81" s="5"/>
      <c r="S81" s="4"/>
      <c r="T81" s="4"/>
    </row>
    <row r="82" spans="1:20" ht="20.100000000000001" customHeight="1" x14ac:dyDescent="0.2">
      <c r="A82" s="6"/>
      <c r="B82" s="6"/>
      <c r="C82" s="34">
        <f t="shared" si="2"/>
        <v>78</v>
      </c>
      <c r="D82" s="39" t="s">
        <v>10</v>
      </c>
      <c r="E82" s="48" t="s">
        <v>123</v>
      </c>
      <c r="F82" s="55">
        <v>39000</v>
      </c>
      <c r="G82" s="39" t="s">
        <v>125</v>
      </c>
      <c r="H82" s="42"/>
      <c r="I82" s="41"/>
      <c r="J82" s="5"/>
      <c r="K82" s="5"/>
      <c r="L82" s="5"/>
      <c r="S82" s="4"/>
      <c r="T82" s="4"/>
    </row>
    <row r="83" spans="1:20" ht="20.100000000000001" customHeight="1" x14ac:dyDescent="0.2">
      <c r="A83" s="6"/>
      <c r="B83" s="6"/>
      <c r="C83" s="43"/>
      <c r="D83" s="44"/>
      <c r="E83" s="49" t="s">
        <v>153</v>
      </c>
      <c r="F83" s="56"/>
      <c r="G83" s="44"/>
      <c r="H83" s="45"/>
      <c r="I83" s="46"/>
      <c r="J83" s="5"/>
      <c r="K83" s="5"/>
      <c r="L83" s="5"/>
      <c r="S83" s="4"/>
      <c r="T83" s="4"/>
    </row>
    <row r="84" spans="1:20" ht="20.100000000000001" customHeight="1" x14ac:dyDescent="0.2">
      <c r="A84" s="6"/>
      <c r="B84" s="6"/>
      <c r="C84" s="34">
        <f>C82+1</f>
        <v>79</v>
      </c>
      <c r="D84" s="39" t="s">
        <v>134</v>
      </c>
      <c r="E84" s="48" t="s">
        <v>138</v>
      </c>
      <c r="F84" s="55">
        <v>1</v>
      </c>
      <c r="G84" s="39" t="s">
        <v>2</v>
      </c>
      <c r="H84" s="51"/>
      <c r="I84" s="41"/>
      <c r="J84" s="5"/>
      <c r="K84" s="5"/>
      <c r="L84" s="5"/>
      <c r="S84" s="4"/>
      <c r="T84" s="4"/>
    </row>
    <row r="85" spans="1:20" ht="20.100000000000001" customHeight="1" x14ac:dyDescent="0.2">
      <c r="A85" s="6"/>
      <c r="B85" s="6"/>
      <c r="C85" s="34">
        <f>C84+1</f>
        <v>80</v>
      </c>
      <c r="D85" s="39">
        <v>509</v>
      </c>
      <c r="E85" s="48" t="s">
        <v>139</v>
      </c>
      <c r="F85" s="55">
        <v>100</v>
      </c>
      <c r="G85" s="39" t="s">
        <v>132</v>
      </c>
      <c r="H85" s="42"/>
      <c r="I85" s="41"/>
      <c r="J85" s="5"/>
      <c r="K85" s="5"/>
      <c r="L85" s="5"/>
      <c r="S85" s="4"/>
      <c r="T85" s="4"/>
    </row>
    <row r="86" spans="1:20" ht="20.100000000000001" customHeight="1" x14ac:dyDescent="0.2">
      <c r="A86" s="6"/>
      <c r="B86" s="6"/>
      <c r="C86" s="34">
        <f t="shared" ref="C86:C96" si="3">C85+1</f>
        <v>81</v>
      </c>
      <c r="D86" s="40" t="s">
        <v>136</v>
      </c>
      <c r="E86" s="52" t="s">
        <v>140</v>
      </c>
      <c r="F86" s="55">
        <v>10</v>
      </c>
      <c r="G86" s="39" t="s">
        <v>41</v>
      </c>
      <c r="H86" s="51"/>
      <c r="I86" s="41"/>
      <c r="J86" s="5"/>
      <c r="K86" s="5"/>
      <c r="L86" s="5"/>
      <c r="S86" s="4"/>
      <c r="T86" s="4"/>
    </row>
    <row r="87" spans="1:20" ht="20.100000000000001" customHeight="1" x14ac:dyDescent="0.2">
      <c r="A87" s="6"/>
      <c r="B87" s="6"/>
      <c r="C87" s="34">
        <f t="shared" si="3"/>
        <v>82</v>
      </c>
      <c r="D87" s="53" t="s">
        <v>135</v>
      </c>
      <c r="E87" s="52" t="s">
        <v>141</v>
      </c>
      <c r="F87" s="55">
        <v>39</v>
      </c>
      <c r="G87" s="39" t="s">
        <v>3</v>
      </c>
      <c r="H87" s="51"/>
      <c r="I87" s="41"/>
      <c r="J87" s="5"/>
      <c r="K87" s="5"/>
      <c r="L87" s="5"/>
      <c r="S87" s="4"/>
      <c r="T87" s="4"/>
    </row>
    <row r="88" spans="1:20" ht="20.100000000000001" customHeight="1" x14ac:dyDescent="0.2">
      <c r="A88" s="6"/>
      <c r="B88" s="6"/>
      <c r="C88" s="34">
        <f t="shared" si="3"/>
        <v>83</v>
      </c>
      <c r="D88" s="53" t="s">
        <v>137</v>
      </c>
      <c r="E88" s="52" t="s">
        <v>142</v>
      </c>
      <c r="F88" s="55">
        <v>52</v>
      </c>
      <c r="G88" s="39" t="s">
        <v>148</v>
      </c>
      <c r="H88" s="51"/>
      <c r="I88" s="41"/>
      <c r="J88" s="5"/>
      <c r="K88" s="5"/>
      <c r="L88" s="5"/>
      <c r="S88" s="4"/>
      <c r="T88" s="4"/>
    </row>
    <row r="89" spans="1:20" ht="20.100000000000001" customHeight="1" x14ac:dyDescent="0.2">
      <c r="A89" s="6"/>
      <c r="B89" s="6"/>
      <c r="C89" s="34">
        <f>C88+1</f>
        <v>84</v>
      </c>
      <c r="D89" s="53" t="s">
        <v>129</v>
      </c>
      <c r="E89" s="52" t="s">
        <v>130</v>
      </c>
      <c r="F89" s="55">
        <v>1</v>
      </c>
      <c r="G89" s="53" t="s">
        <v>2</v>
      </c>
      <c r="H89" s="51"/>
      <c r="I89" s="41"/>
      <c r="J89" s="5"/>
      <c r="K89" s="5"/>
      <c r="L89" s="5"/>
      <c r="S89" s="4"/>
      <c r="T89" s="4"/>
    </row>
    <row r="90" spans="1:20" ht="20.100000000000001" customHeight="1" x14ac:dyDescent="0.2">
      <c r="A90" s="6"/>
      <c r="B90" s="6"/>
      <c r="C90" s="34">
        <f t="shared" si="3"/>
        <v>85</v>
      </c>
      <c r="D90" s="53">
        <v>609</v>
      </c>
      <c r="E90" s="52" t="s">
        <v>149</v>
      </c>
      <c r="F90" s="55">
        <v>17</v>
      </c>
      <c r="G90" s="53" t="s">
        <v>41</v>
      </c>
      <c r="H90" s="51"/>
      <c r="I90" s="41"/>
      <c r="J90" s="5"/>
      <c r="K90" s="5"/>
      <c r="L90" s="5"/>
      <c r="S90" s="4"/>
      <c r="T90" s="4"/>
    </row>
    <row r="91" spans="1:20" ht="20.100000000000001" customHeight="1" x14ac:dyDescent="0.2">
      <c r="A91" s="6"/>
      <c r="B91" s="6"/>
      <c r="C91" s="34">
        <f t="shared" si="3"/>
        <v>86</v>
      </c>
      <c r="D91" s="40">
        <v>848</v>
      </c>
      <c r="E91" s="52" t="s">
        <v>143</v>
      </c>
      <c r="F91" s="55">
        <v>1</v>
      </c>
      <c r="G91" s="39" t="s">
        <v>2</v>
      </c>
      <c r="H91" s="51"/>
      <c r="I91" s="41"/>
      <c r="J91" s="5"/>
      <c r="K91" s="5"/>
      <c r="L91" s="5"/>
      <c r="S91" s="4"/>
      <c r="T91" s="4"/>
    </row>
    <row r="92" spans="1:20" ht="20.100000000000001" customHeight="1" x14ac:dyDescent="0.2">
      <c r="A92" s="6"/>
      <c r="B92" s="6"/>
      <c r="C92" s="34">
        <f t="shared" si="3"/>
        <v>87</v>
      </c>
      <c r="D92" s="40">
        <v>848</v>
      </c>
      <c r="E92" s="52" t="s">
        <v>144</v>
      </c>
      <c r="F92" s="55">
        <v>4205</v>
      </c>
      <c r="G92" s="53" t="s">
        <v>125</v>
      </c>
      <c r="H92" s="51"/>
      <c r="I92" s="41"/>
      <c r="J92" s="5"/>
      <c r="K92" s="5"/>
      <c r="L92" s="5"/>
      <c r="S92" s="4"/>
      <c r="T92" s="4"/>
    </row>
    <row r="93" spans="1:20" ht="20.100000000000001" customHeight="1" x14ac:dyDescent="0.2">
      <c r="A93" s="6"/>
      <c r="B93" s="6"/>
      <c r="C93" s="34">
        <f t="shared" si="3"/>
        <v>88</v>
      </c>
      <c r="D93" s="40">
        <v>848</v>
      </c>
      <c r="E93" s="52" t="s">
        <v>145</v>
      </c>
      <c r="F93" s="55">
        <v>4205</v>
      </c>
      <c r="G93" s="53" t="s">
        <v>125</v>
      </c>
      <c r="H93" s="51"/>
      <c r="I93" s="41"/>
      <c r="J93" s="5"/>
      <c r="K93" s="5"/>
      <c r="L93" s="5"/>
      <c r="S93" s="4"/>
      <c r="T93" s="4"/>
    </row>
    <row r="94" spans="1:20" ht="20.100000000000001" customHeight="1" x14ac:dyDescent="0.2">
      <c r="A94" s="6"/>
      <c r="B94" s="6"/>
      <c r="C94" s="34">
        <f t="shared" si="3"/>
        <v>89</v>
      </c>
      <c r="D94" s="40">
        <v>848</v>
      </c>
      <c r="E94" s="52" t="s">
        <v>146</v>
      </c>
      <c r="F94" s="55">
        <v>10</v>
      </c>
      <c r="G94" s="53" t="s">
        <v>124</v>
      </c>
      <c r="H94" s="51"/>
      <c r="I94" s="41"/>
      <c r="J94" s="5"/>
      <c r="K94" s="5"/>
      <c r="L94" s="5"/>
      <c r="S94" s="4"/>
      <c r="T94" s="4"/>
    </row>
    <row r="95" spans="1:20" ht="20.100000000000001" customHeight="1" x14ac:dyDescent="0.2">
      <c r="A95" s="6"/>
      <c r="B95" s="6"/>
      <c r="C95" s="34">
        <f t="shared" si="3"/>
        <v>90</v>
      </c>
      <c r="D95" s="40">
        <v>848</v>
      </c>
      <c r="E95" s="52" t="s">
        <v>133</v>
      </c>
      <c r="F95" s="55">
        <v>2</v>
      </c>
      <c r="G95" s="53" t="s">
        <v>124</v>
      </c>
      <c r="H95" s="51"/>
      <c r="I95" s="41"/>
      <c r="J95" s="5"/>
      <c r="K95" s="5"/>
      <c r="L95" s="5"/>
      <c r="S95" s="4"/>
      <c r="T95" s="4"/>
    </row>
    <row r="96" spans="1:20" ht="20.100000000000001" customHeight="1" x14ac:dyDescent="0.2">
      <c r="A96" s="6"/>
      <c r="B96" s="6"/>
      <c r="C96" s="34">
        <f t="shared" si="3"/>
        <v>91</v>
      </c>
      <c r="D96" s="34">
        <v>848</v>
      </c>
      <c r="E96" s="54" t="s">
        <v>147</v>
      </c>
      <c r="F96" s="57">
        <v>120</v>
      </c>
      <c r="G96" s="34" t="s">
        <v>125</v>
      </c>
      <c r="H96" s="50"/>
      <c r="I96" s="41"/>
      <c r="J96" s="5"/>
      <c r="K96" s="5"/>
      <c r="L96" s="5"/>
      <c r="S96" s="4"/>
      <c r="T96" s="4"/>
    </row>
    <row r="97" spans="1:20" ht="20.100000000000001" customHeight="1" x14ac:dyDescent="0.2">
      <c r="A97" s="6"/>
      <c r="B97" s="6"/>
      <c r="C97" s="63" t="s">
        <v>45</v>
      </c>
      <c r="D97" s="64"/>
      <c r="E97" s="64"/>
      <c r="F97" s="64"/>
      <c r="G97" s="64"/>
      <c r="H97" s="65"/>
      <c r="I97" s="7"/>
      <c r="J97" s="5"/>
      <c r="K97" s="5"/>
      <c r="L97" s="5"/>
      <c r="S97" s="4"/>
      <c r="T97" s="4"/>
    </row>
    <row r="98" spans="1:20" ht="20.100000000000001" customHeight="1" thickBot="1" x14ac:dyDescent="0.25">
      <c r="A98" s="6"/>
      <c r="B98" s="6"/>
      <c r="C98" s="66"/>
      <c r="D98" s="67"/>
      <c r="E98" s="67"/>
      <c r="F98" s="67"/>
      <c r="G98" s="67"/>
      <c r="H98" s="68"/>
      <c r="I98" s="7"/>
    </row>
    <row r="99" spans="1:20" ht="20.100000000000001" customHeight="1" thickBot="1" x14ac:dyDescent="0.25">
      <c r="A99" s="6"/>
      <c r="B99" s="6"/>
      <c r="C99" s="8"/>
      <c r="D99" s="9"/>
      <c r="E99" s="10" t="s">
        <v>152</v>
      </c>
      <c r="F99" s="11"/>
      <c r="G99" s="11"/>
      <c r="H99" s="12"/>
      <c r="I99" s="13"/>
    </row>
    <row r="100" spans="1:20" ht="20.100000000000001" customHeight="1" thickBot="1" x14ac:dyDescent="0.25">
      <c r="A100" s="6"/>
      <c r="B100" s="6"/>
      <c r="G100" s="14"/>
    </row>
    <row r="101" spans="1:20" ht="20.100000000000001" customHeight="1" x14ac:dyDescent="0.25">
      <c r="A101" s="6"/>
      <c r="B101" s="6"/>
      <c r="C101" s="15" t="s">
        <v>52</v>
      </c>
      <c r="D101" s="16"/>
      <c r="E101" s="16"/>
      <c r="F101" s="17"/>
      <c r="G101" s="17"/>
      <c r="H101" s="16"/>
      <c r="I101" s="18"/>
    </row>
    <row r="102" spans="1:20" ht="80.099999999999994" customHeight="1" thickBot="1" x14ac:dyDescent="0.25">
      <c r="A102" s="6"/>
      <c r="B102" s="6"/>
      <c r="C102" s="69" t="s">
        <v>53</v>
      </c>
      <c r="D102" s="60"/>
      <c r="E102" s="60"/>
      <c r="F102" s="60"/>
      <c r="G102" s="60"/>
      <c r="H102" s="60"/>
      <c r="I102" s="70"/>
    </row>
    <row r="103" spans="1:20" ht="20.100000000000001" customHeight="1" x14ac:dyDescent="0.2">
      <c r="A103" s="6"/>
      <c r="B103" s="6"/>
      <c r="C103" s="19"/>
      <c r="D103" s="20"/>
      <c r="E103" s="71"/>
      <c r="F103" s="71"/>
      <c r="G103" s="72"/>
      <c r="H103" s="21"/>
      <c r="I103" s="22"/>
    </row>
    <row r="104" spans="1:20" ht="20.100000000000001" customHeight="1" x14ac:dyDescent="0.2">
      <c r="A104" s="6"/>
      <c r="B104" s="6"/>
      <c r="C104" s="19"/>
      <c r="D104" s="20"/>
      <c r="E104" s="71" t="s">
        <v>54</v>
      </c>
      <c r="F104" s="71"/>
      <c r="G104" s="72"/>
      <c r="H104" s="59" t="s">
        <v>55</v>
      </c>
      <c r="I104" s="73"/>
    </row>
    <row r="105" spans="1:20" ht="20.100000000000001" customHeight="1" thickBot="1" x14ac:dyDescent="0.25">
      <c r="A105" s="6"/>
      <c r="B105" s="6"/>
      <c r="C105" s="19"/>
      <c r="D105" s="20"/>
      <c r="E105" s="71" t="s">
        <v>56</v>
      </c>
      <c r="F105" s="71"/>
      <c r="G105" s="72"/>
      <c r="H105" s="23"/>
      <c r="I105" s="24"/>
    </row>
    <row r="106" spans="1:20" ht="20.100000000000001" customHeight="1" x14ac:dyDescent="0.2">
      <c r="A106" s="6"/>
      <c r="B106" s="6"/>
      <c r="C106" s="59" t="s">
        <v>57</v>
      </c>
      <c r="D106" s="60"/>
      <c r="E106" s="60"/>
      <c r="F106" s="25"/>
      <c r="G106" s="26"/>
      <c r="H106" s="27"/>
      <c r="I106" s="28"/>
    </row>
    <row r="107" spans="1:20" ht="20.100000000000001" customHeight="1" thickBot="1" x14ac:dyDescent="0.25">
      <c r="A107" s="6"/>
      <c r="B107" s="6"/>
      <c r="C107" s="29"/>
      <c r="D107" s="30"/>
      <c r="E107" s="30"/>
      <c r="F107" s="30"/>
      <c r="G107" s="30"/>
      <c r="H107" s="30"/>
      <c r="I107" s="31"/>
    </row>
    <row r="108" spans="1:20" ht="20.100000000000001" customHeight="1" thickBot="1" x14ac:dyDescent="0.3">
      <c r="A108" s="6"/>
      <c r="B108" s="6"/>
      <c r="C108" s="1"/>
      <c r="D108" s="27"/>
      <c r="E108" s="27"/>
      <c r="F108" s="27"/>
      <c r="G108" s="27"/>
      <c r="H108" s="27"/>
      <c r="I108" s="27"/>
    </row>
    <row r="109" spans="1:20" ht="35.1" customHeight="1" thickBot="1" x14ac:dyDescent="0.25">
      <c r="A109" s="6"/>
      <c r="B109" s="6"/>
      <c r="C109" s="61" t="s">
        <v>71</v>
      </c>
      <c r="D109" s="62"/>
      <c r="E109" s="62"/>
      <c r="F109" s="62"/>
      <c r="G109" s="62"/>
      <c r="H109" s="62"/>
      <c r="I109" s="32"/>
    </row>
    <row r="110" spans="1:20" ht="20.100000000000001" customHeight="1" x14ac:dyDescent="0.2">
      <c r="A110" s="6"/>
      <c r="B110" s="6"/>
    </row>
    <row r="111" spans="1:20" ht="39.950000000000003" customHeight="1" x14ac:dyDescent="0.2">
      <c r="A111" s="6"/>
      <c r="B111" s="6"/>
    </row>
    <row r="112" spans="1:20" ht="20.100000000000001" customHeight="1" x14ac:dyDescent="0.2"/>
    <row r="113" spans="1:2" ht="20.100000000000001" customHeight="1" x14ac:dyDescent="0.2"/>
    <row r="114" spans="1:2" ht="20.100000000000001" customHeight="1" x14ac:dyDescent="0.2"/>
    <row r="115" spans="1:2" ht="20.100000000000001" customHeight="1" x14ac:dyDescent="0.2"/>
    <row r="116" spans="1:2" ht="20.100000000000001" customHeight="1" x14ac:dyDescent="0.2"/>
    <row r="117" spans="1:2" ht="20.100000000000001" customHeight="1" x14ac:dyDescent="0.2"/>
    <row r="118" spans="1:2" ht="20.100000000000001" customHeight="1" x14ac:dyDescent="0.2"/>
    <row r="119" spans="1:2" ht="20.100000000000001" customHeight="1" x14ac:dyDescent="0.2"/>
    <row r="120" spans="1:2" ht="20.100000000000001" customHeight="1" x14ac:dyDescent="0.2"/>
    <row r="121" spans="1:2" ht="20.100000000000001" customHeight="1" x14ac:dyDescent="0.2"/>
    <row r="122" spans="1:2" ht="20.100000000000001" customHeight="1" x14ac:dyDescent="0.2"/>
    <row r="123" spans="1:2" ht="20.100000000000001" customHeight="1" x14ac:dyDescent="0.2">
      <c r="A123" s="6"/>
      <c r="B123" s="6"/>
    </row>
    <row r="124" spans="1:2" ht="20.100000000000001" customHeight="1" x14ac:dyDescent="0.2">
      <c r="A124" s="6"/>
      <c r="B124" s="6"/>
    </row>
    <row r="125" spans="1:2" ht="20.100000000000001" customHeight="1" x14ac:dyDescent="0.2">
      <c r="A125" s="6"/>
      <c r="B125" s="6"/>
    </row>
    <row r="126" spans="1:2" ht="20.100000000000001" customHeight="1" x14ac:dyDescent="0.2"/>
    <row r="127" spans="1:2" ht="20.100000000000001" customHeight="1" x14ac:dyDescent="0.2">
      <c r="A127" s="6"/>
      <c r="B127" s="6"/>
    </row>
    <row r="128" spans="1:2" ht="20.100000000000001" customHeight="1" x14ac:dyDescent="0.2"/>
    <row r="129" spans="1:2" ht="20.100000000000001" customHeight="1" x14ac:dyDescent="0.2"/>
    <row r="130" spans="1:2" ht="20.100000000000001" customHeight="1" x14ac:dyDescent="0.2">
      <c r="A130" s="6" t="s">
        <v>26</v>
      </c>
      <c r="B130" s="6"/>
    </row>
    <row r="131" spans="1:2" ht="20.100000000000001" customHeight="1" x14ac:dyDescent="0.2">
      <c r="A131" s="6" t="s">
        <v>27</v>
      </c>
      <c r="B131" s="6"/>
    </row>
    <row r="132" spans="1:2" ht="20.100000000000001" customHeight="1" x14ac:dyDescent="0.2">
      <c r="A132" s="6" t="s">
        <v>28</v>
      </c>
      <c r="B132" s="6"/>
    </row>
    <row r="133" spans="1:2" ht="20.100000000000001" customHeight="1" x14ac:dyDescent="0.2">
      <c r="A133" s="6" t="s">
        <v>23</v>
      </c>
      <c r="B133" s="6"/>
    </row>
    <row r="134" spans="1:2" ht="20.100000000000001" customHeight="1" x14ac:dyDescent="0.2">
      <c r="A134" s="6" t="s">
        <v>24</v>
      </c>
      <c r="B134" s="6"/>
    </row>
    <row r="135" spans="1:2" ht="39.950000000000003" customHeight="1" x14ac:dyDescent="0.2">
      <c r="A135" s="6">
        <v>3</v>
      </c>
      <c r="B135" s="6"/>
    </row>
    <row r="137" spans="1:2" ht="20.100000000000001" customHeight="1" x14ac:dyDescent="0.2"/>
    <row r="138" spans="1:2" ht="20.100000000000001" customHeight="1" x14ac:dyDescent="0.2"/>
    <row r="139" spans="1:2" ht="20.100000000000001" customHeight="1" x14ac:dyDescent="0.2"/>
    <row r="140" spans="1:2" ht="20.100000000000001" customHeight="1" x14ac:dyDescent="0.2"/>
    <row r="141" spans="1:2" ht="20.100000000000001" customHeight="1" x14ac:dyDescent="0.2"/>
    <row r="142" spans="1:2" ht="20.100000000000001" customHeight="1" x14ac:dyDescent="0.2"/>
    <row r="143" spans="1:2" ht="20.100000000000001" customHeight="1" x14ac:dyDescent="0.2"/>
    <row r="144" spans="1:2" ht="20.100000000000001" customHeight="1" x14ac:dyDescent="0.2"/>
    <row r="145" ht="20.100000000000001" customHeight="1" x14ac:dyDescent="0.2"/>
    <row r="146" ht="20.100000000000001" customHeight="1" x14ac:dyDescent="0.2"/>
    <row r="147" ht="20.100000000000001" customHeight="1" x14ac:dyDescent="0.2"/>
    <row r="148" ht="20.100000000000001" customHeight="1" x14ac:dyDescent="0.2"/>
    <row r="149" ht="20.100000000000001" customHeight="1" x14ac:dyDescent="0.2"/>
    <row r="150" ht="20.100000000000001" customHeight="1" x14ac:dyDescent="0.2"/>
    <row r="151" ht="20.100000000000001" customHeight="1" x14ac:dyDescent="0.2"/>
    <row r="152" ht="20.100000000000001" customHeight="1" x14ac:dyDescent="0.2"/>
    <row r="153" ht="20.100000000000001" customHeight="1" x14ac:dyDescent="0.2"/>
    <row r="154" ht="20.100000000000001" customHeight="1" x14ac:dyDescent="0.2"/>
    <row r="155" ht="20.100000000000001" customHeight="1" x14ac:dyDescent="0.2"/>
    <row r="156" ht="20.100000000000001" customHeight="1" x14ac:dyDescent="0.2"/>
    <row r="157" ht="20.100000000000001" customHeight="1" x14ac:dyDescent="0.2"/>
    <row r="158" ht="20.100000000000001" customHeight="1" x14ac:dyDescent="0.2"/>
    <row r="159" ht="20.100000000000001" customHeight="1" x14ac:dyDescent="0.2"/>
    <row r="160" ht="20.100000000000001" customHeight="1" x14ac:dyDescent="0.2"/>
    <row r="161" spans="1:2" ht="20.100000000000001" customHeight="1" x14ac:dyDescent="0.2"/>
    <row r="162" spans="1:2" ht="20.100000000000001" customHeight="1" x14ac:dyDescent="0.2"/>
    <row r="163" spans="1:2" ht="20.100000000000001" customHeight="1" x14ac:dyDescent="0.2"/>
    <row r="164" spans="1:2" ht="20.100000000000001" customHeight="1" x14ac:dyDescent="0.2"/>
    <row r="165" spans="1:2" ht="20.100000000000001" customHeight="1" x14ac:dyDescent="0.2">
      <c r="A165" s="6" t="s">
        <v>26</v>
      </c>
      <c r="B165" s="6"/>
    </row>
    <row r="166" spans="1:2" ht="20.100000000000001" customHeight="1" x14ac:dyDescent="0.2">
      <c r="A166" s="6" t="s">
        <v>27</v>
      </c>
      <c r="B166" s="6"/>
    </row>
    <row r="167" spans="1:2" ht="20.100000000000001" customHeight="1" x14ac:dyDescent="0.2">
      <c r="A167" s="6" t="s">
        <v>28</v>
      </c>
      <c r="B167" s="6"/>
    </row>
    <row r="168" spans="1:2" ht="20.100000000000001" customHeight="1" x14ac:dyDescent="0.2">
      <c r="A168" s="6" t="s">
        <v>23</v>
      </c>
      <c r="B168" s="6"/>
    </row>
    <row r="169" spans="1:2" ht="20.100000000000001" customHeight="1" x14ac:dyDescent="0.2">
      <c r="A169" s="6" t="s">
        <v>24</v>
      </c>
      <c r="B169" s="6"/>
    </row>
    <row r="170" spans="1:2" ht="20.100000000000001" customHeight="1" x14ac:dyDescent="0.2">
      <c r="A170" s="6">
        <v>4</v>
      </c>
      <c r="B170" s="6"/>
    </row>
    <row r="171" spans="1:2" ht="20.100000000000001" customHeight="1" x14ac:dyDescent="0.2"/>
    <row r="172" spans="1:2" ht="20.100000000000001" customHeight="1" x14ac:dyDescent="0.2"/>
    <row r="173" spans="1:2" ht="20.100000000000001" customHeight="1" x14ac:dyDescent="0.2"/>
    <row r="174" spans="1:2" ht="20.100000000000001" customHeight="1" x14ac:dyDescent="0.2"/>
    <row r="175" spans="1:2" ht="20.100000000000001" customHeight="1" x14ac:dyDescent="0.2"/>
    <row r="176" spans="1:2" ht="20.100000000000001" customHeight="1" x14ac:dyDescent="0.2"/>
    <row r="177" spans="1:2" ht="20.100000000000001" customHeight="1" x14ac:dyDescent="0.2"/>
    <row r="178" spans="1:2" ht="20.100000000000001" customHeight="1" x14ac:dyDescent="0.2"/>
    <row r="179" spans="1:2" ht="20.100000000000001" customHeight="1" x14ac:dyDescent="0.2"/>
    <row r="180" spans="1:2" ht="20.100000000000001" customHeight="1" x14ac:dyDescent="0.2"/>
    <row r="181" spans="1:2" ht="20.100000000000001" customHeight="1" x14ac:dyDescent="0.2"/>
    <row r="182" spans="1:2" ht="20.100000000000001" customHeight="1" x14ac:dyDescent="0.2"/>
    <row r="183" spans="1:2" ht="20.100000000000001" customHeight="1" x14ac:dyDescent="0.2"/>
    <row r="184" spans="1:2" ht="20.100000000000001" customHeight="1" x14ac:dyDescent="0.2"/>
    <row r="185" spans="1:2" ht="20.100000000000001" customHeight="1" x14ac:dyDescent="0.2"/>
    <row r="186" spans="1:2" ht="20.100000000000001" customHeight="1" x14ac:dyDescent="0.2"/>
    <row r="187" spans="1:2" ht="20.100000000000001" customHeight="1" x14ac:dyDescent="0.2"/>
    <row r="188" spans="1:2" ht="20.100000000000001" customHeight="1" x14ac:dyDescent="0.2"/>
    <row r="189" spans="1:2" ht="20.100000000000001" customHeight="1" x14ac:dyDescent="0.2"/>
    <row r="190" spans="1:2" ht="20.100000000000001" customHeight="1" x14ac:dyDescent="0.2">
      <c r="A190" s="6"/>
      <c r="B190" s="6"/>
    </row>
    <row r="191" spans="1:2" ht="20.100000000000001" customHeight="1" x14ac:dyDescent="0.2">
      <c r="A191" s="6"/>
      <c r="B191" s="6"/>
    </row>
    <row r="192" spans="1:2" ht="20.100000000000001" customHeight="1" x14ac:dyDescent="0.2">
      <c r="A192" s="6"/>
      <c r="B192" s="6"/>
    </row>
    <row r="193" spans="1:2" ht="20.100000000000001" customHeight="1" x14ac:dyDescent="0.2">
      <c r="A193" s="33"/>
      <c r="B193" s="33"/>
    </row>
    <row r="194" spans="1:2" ht="20.100000000000001" customHeight="1" x14ac:dyDescent="0.2">
      <c r="A194" s="6"/>
      <c r="B194" s="6"/>
    </row>
    <row r="195" spans="1:2" ht="20.100000000000001" customHeight="1" x14ac:dyDescent="0.2"/>
    <row r="196" spans="1:2" ht="20.100000000000001" customHeight="1" x14ac:dyDescent="0.2"/>
    <row r="197" spans="1:2" ht="20.100000000000001" customHeight="1" x14ac:dyDescent="0.2"/>
    <row r="198" spans="1:2" ht="20.100000000000001" customHeight="1" x14ac:dyDescent="0.2"/>
    <row r="199" spans="1:2" ht="20.100000000000001" customHeight="1" x14ac:dyDescent="0.2"/>
    <row r="200" spans="1:2" ht="20.100000000000001" customHeight="1" x14ac:dyDescent="0.2"/>
    <row r="201" spans="1:2" ht="20.100000000000001" customHeight="1" x14ac:dyDescent="0.2"/>
    <row r="202" spans="1:2" ht="20.100000000000001" customHeight="1" x14ac:dyDescent="0.2"/>
    <row r="203" spans="1:2" ht="20.100000000000001" customHeight="1" x14ac:dyDescent="0.2">
      <c r="A203" s="6"/>
      <c r="B203" s="6"/>
    </row>
    <row r="204" spans="1:2" ht="20.100000000000001" customHeight="1" x14ac:dyDescent="0.2">
      <c r="A204" s="6"/>
      <c r="B204" s="6"/>
    </row>
    <row r="205" spans="1:2" ht="20.100000000000001" customHeight="1" x14ac:dyDescent="0.2"/>
    <row r="206" spans="1:2" ht="20.100000000000001" customHeight="1" x14ac:dyDescent="0.2"/>
    <row r="207" spans="1:2" ht="20.100000000000001" customHeight="1" x14ac:dyDescent="0.2"/>
    <row r="208" spans="1:2" ht="20.100000000000001" customHeight="1" x14ac:dyDescent="0.2"/>
    <row r="209" ht="20.100000000000001" customHeight="1" x14ac:dyDescent="0.2"/>
    <row r="210" ht="20.100000000000001" customHeight="1" x14ac:dyDescent="0.2"/>
    <row r="211" ht="20.100000000000001" customHeight="1" x14ac:dyDescent="0.2"/>
    <row r="212" ht="20.100000000000001" customHeight="1" x14ac:dyDescent="0.2"/>
    <row r="213" ht="20.100000000000001" customHeight="1" x14ac:dyDescent="0.2"/>
    <row r="214" ht="20.100000000000001" customHeight="1" x14ac:dyDescent="0.2"/>
    <row r="215" ht="20.100000000000001" customHeight="1" x14ac:dyDescent="0.2"/>
    <row r="216" ht="20.100000000000001" customHeight="1" x14ac:dyDescent="0.2"/>
    <row r="217" ht="20.100000000000001" customHeight="1" x14ac:dyDescent="0.2"/>
    <row r="218" ht="20.100000000000001" customHeight="1" x14ac:dyDescent="0.2"/>
    <row r="219" ht="20.100000000000001" customHeight="1" x14ac:dyDescent="0.2"/>
    <row r="220" ht="20.100000000000001" customHeight="1" x14ac:dyDescent="0.2"/>
    <row r="221" ht="20.100000000000001" customHeight="1" x14ac:dyDescent="0.2"/>
    <row r="222" ht="20.100000000000001" customHeight="1" x14ac:dyDescent="0.2"/>
    <row r="223" ht="20.100000000000001" customHeight="1" x14ac:dyDescent="0.2"/>
    <row r="224" ht="20.100000000000001" customHeight="1" x14ac:dyDescent="0.2"/>
    <row r="225" ht="20.100000000000001" customHeight="1" x14ac:dyDescent="0.2"/>
    <row r="226" ht="20.100000000000001"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47" spans="1:20" s="3" customFormat="1" x14ac:dyDescent="0.2">
      <c r="A247" s="2"/>
      <c r="B247" s="2"/>
      <c r="C247" s="2"/>
      <c r="D247" s="2"/>
      <c r="E247" s="2"/>
      <c r="F247" s="14"/>
      <c r="G247" s="2"/>
      <c r="H247" s="2"/>
      <c r="I247" s="2"/>
      <c r="J247" s="2"/>
      <c r="K247" s="2"/>
      <c r="L247" s="2"/>
      <c r="M247" s="2"/>
      <c r="N247" s="2"/>
      <c r="O247" s="2"/>
      <c r="Q247" s="4"/>
      <c r="R247" s="4"/>
      <c r="S247" s="2"/>
      <c r="T247" s="2"/>
    </row>
    <row r="248" spans="1:20" s="3" customFormat="1" x14ac:dyDescent="0.2">
      <c r="A248" s="2"/>
      <c r="B248" s="2"/>
      <c r="C248" s="2"/>
      <c r="D248" s="2"/>
      <c r="E248" s="2"/>
      <c r="F248" s="14"/>
      <c r="G248" s="2"/>
      <c r="H248" s="2"/>
      <c r="I248" s="2"/>
      <c r="J248" s="2"/>
      <c r="K248" s="2"/>
      <c r="L248" s="2"/>
      <c r="M248" s="2"/>
      <c r="N248" s="2"/>
      <c r="O248" s="2"/>
      <c r="Q248" s="4"/>
      <c r="R248" s="4"/>
      <c r="S248" s="2"/>
      <c r="T248" s="2"/>
    </row>
    <row r="249" spans="1:20" s="3" customFormat="1" x14ac:dyDescent="0.2">
      <c r="A249" s="2"/>
      <c r="B249" s="2"/>
      <c r="C249" s="2"/>
      <c r="D249" s="2"/>
      <c r="E249" s="2"/>
      <c r="F249" s="14"/>
      <c r="G249" s="2"/>
      <c r="H249" s="2"/>
      <c r="I249" s="2"/>
      <c r="J249" s="2"/>
      <c r="K249" s="2"/>
      <c r="L249" s="2"/>
      <c r="M249" s="2"/>
      <c r="N249" s="2"/>
      <c r="O249" s="2"/>
      <c r="Q249" s="4"/>
      <c r="R249" s="4"/>
      <c r="S249" s="2"/>
      <c r="T249" s="2"/>
    </row>
    <row r="250" spans="1:20" s="3" customFormat="1" x14ac:dyDescent="0.2">
      <c r="A250" s="2"/>
      <c r="B250" s="2"/>
      <c r="C250" s="2"/>
      <c r="D250" s="2"/>
      <c r="E250" s="2"/>
      <c r="F250" s="14"/>
      <c r="G250" s="2"/>
      <c r="H250" s="2"/>
      <c r="I250" s="2"/>
      <c r="J250" s="2"/>
      <c r="K250" s="2"/>
      <c r="L250" s="2"/>
      <c r="M250" s="2"/>
      <c r="N250" s="2"/>
      <c r="O250" s="2"/>
      <c r="Q250" s="4"/>
      <c r="R250" s="4"/>
      <c r="S250" s="2"/>
      <c r="T250" s="2"/>
    </row>
    <row r="251" spans="1:20" s="3" customFormat="1" x14ac:dyDescent="0.2">
      <c r="A251" s="2"/>
      <c r="B251" s="2"/>
      <c r="C251" s="2"/>
      <c r="D251" s="2"/>
      <c r="E251" s="2"/>
      <c r="F251" s="14"/>
      <c r="G251" s="2"/>
      <c r="H251" s="2"/>
      <c r="I251" s="2"/>
      <c r="J251" s="2"/>
      <c r="K251" s="2"/>
      <c r="L251" s="2"/>
      <c r="M251" s="2"/>
      <c r="N251" s="2"/>
      <c r="O251" s="2"/>
      <c r="Q251" s="4"/>
      <c r="R251" s="4"/>
      <c r="S251" s="2"/>
      <c r="T251" s="2"/>
    </row>
  </sheetData>
  <mergeCells count="8">
    <mergeCell ref="C106:E106"/>
    <mergeCell ref="C109:H109"/>
    <mergeCell ref="C97:H98"/>
    <mergeCell ref="C102:I102"/>
    <mergeCell ref="E103:G103"/>
    <mergeCell ref="E104:G104"/>
    <mergeCell ref="H104:I104"/>
    <mergeCell ref="E105:G105"/>
  </mergeCells>
  <printOptions horizontalCentered="1"/>
  <pageMargins left="0.25" right="0.25" top="0.75" bottom="0.25" header="0.3" footer="0.3"/>
  <pageSetup scale="76" fitToHeight="0" orientation="landscape" r:id="rId1"/>
  <headerFooter alignWithMargins="0">
    <oddHeader>&amp;C&amp;"Arial,Bold"&amp;18PROJECT NO. 59-24-02
ESTIMATED QUANTITIES WORKSHEET</oddHeader>
  </headerFooter>
  <rowBreaks count="5" manualBreakCount="5">
    <brk id="35" max="8" man="1"/>
    <brk id="65" max="8" man="1"/>
    <brk id="99" max="8" man="1"/>
    <brk id="116" max="7" man="1"/>
    <brk id="14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ENG ESTM</vt:lpstr>
      <vt:lpstr>'ENG ESTM'!Print_Area</vt:lpstr>
      <vt:lpstr>'ENG ESTM'!Print_Titles</vt:lpstr>
    </vt:vector>
  </TitlesOfParts>
  <Company>Ohio Turnpike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Ohio Turnpike Commission</dc:creator>
  <cp:lastModifiedBy>SZAHLENDER, JULIUS</cp:lastModifiedBy>
  <cp:lastPrinted>2024-02-02T21:23:13Z</cp:lastPrinted>
  <dcterms:created xsi:type="dcterms:W3CDTF">2000-08-02T15:33:46Z</dcterms:created>
  <dcterms:modified xsi:type="dcterms:W3CDTF">2024-03-18T14:54:48Z</dcterms:modified>
</cp:coreProperties>
</file>